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erver.pmvni.pref\PMVNI\Obras\Engenharia\PROJETOS EM DESENVOLVIMENTO\REFORMA DA UNIDADE DE SAUDE DA VILA DA MATA 2ª ETAPA\CD\"/>
    </mc:Choice>
  </mc:AlternateContent>
  <bookViews>
    <workbookView xWindow="0" yWindow="0" windowWidth="14370" windowHeight="1125" firstSheet="1" activeTab="1"/>
  </bookViews>
  <sheets>
    <sheet name="ORIENTAÇÕES" sheetId="8" state="hidden" r:id="rId1"/>
    <sheet name="PLANILHA ORÇAMENTÁRIA" sheetId="1" r:id="rId2"/>
    <sheet name="MEMORIAL DE CÁLCULOS" sheetId="3" state="hidden" r:id="rId3"/>
    <sheet name="CRONOGRAMA FÍSICO-FINANCEIRO L." sheetId="9" state="hidden" r:id="rId4"/>
    <sheet name="CRONOGRAMA FÍSICO-FINANCEIRO" sheetId="6" r:id="rId5"/>
    <sheet name="ORIENTAÇÕES PMVNI" sheetId="12" r:id="rId6"/>
    <sheet name="COMPOSIÇÕES DE CUSTOS" sheetId="7" state="hidden" r:id="rId7"/>
    <sheet name="COBERTURA " sheetId="11" state="hidden" r:id="rId8"/>
  </sheets>
  <definedNames>
    <definedName name="_xlnm.Print_Area" localSheetId="6">'COMPOSIÇÕES DE CUSTOS'!$B$1:$M$71</definedName>
    <definedName name="_xlnm.Print_Area" localSheetId="4">'CRONOGRAMA FÍSICO-FINANCEIRO'!$A$1:$O$51</definedName>
    <definedName name="_xlnm.Print_Area" localSheetId="2">'MEMORIAL DE CÁLCULOS'!$A$1:$L$710</definedName>
    <definedName name="_xlnm.Print_Area" localSheetId="1">'PLANILHA ORÇAMENTÁRIA'!$A$1:$P$138</definedName>
    <definedName name="_xlnm.Print_Titles" localSheetId="6">'COMPOSIÇÕES DE CUSTOS'!$1:$12</definedName>
    <definedName name="_xlnm.Print_Titles" localSheetId="4">'CRONOGRAMA FÍSICO-FINANCEIRO'!$1:$14</definedName>
    <definedName name="_xlnm.Print_Titles" localSheetId="2">'MEMORIAL DE CÁLCULOS'!$1:$17</definedName>
    <definedName name="_xlnm.Print_Titles" localSheetId="1">'PLANILHA ORÇAMENTÁRIA'!$1:$12</definedName>
    <definedName name="un" localSheetId="0">#REF!</definedName>
    <definedName name="un" localSheetId="5">#REF!</definedName>
    <definedName name="un">#REF!</definedName>
  </definedNames>
  <calcPr calcId="152511"/>
</workbook>
</file>

<file path=xl/calcChain.xml><?xml version="1.0" encoding="utf-8"?>
<calcChain xmlns="http://schemas.openxmlformats.org/spreadsheetml/2006/main">
  <c r="P127" i="1" l="1"/>
  <c r="P129" i="1"/>
  <c r="P130" i="1"/>
  <c r="P131" i="1"/>
  <c r="P133" i="1"/>
  <c r="P126" i="1"/>
  <c r="P119" i="1"/>
  <c r="P121" i="1"/>
  <c r="P122" i="1"/>
  <c r="P118" i="1"/>
  <c r="P112" i="1"/>
  <c r="P114" i="1"/>
  <c r="P111" i="1"/>
  <c r="P105" i="1"/>
  <c r="P107" i="1"/>
  <c r="P104" i="1"/>
  <c r="P94" i="1"/>
  <c r="P96" i="1"/>
  <c r="P97" i="1"/>
  <c r="P98" i="1"/>
  <c r="P100" i="1"/>
  <c r="P93" i="1"/>
  <c r="P87" i="1"/>
  <c r="P89" i="1"/>
  <c r="P86" i="1"/>
  <c r="P80" i="1"/>
  <c r="P82" i="1"/>
  <c r="P79" i="1"/>
  <c r="P75" i="1"/>
  <c r="P67" i="1"/>
  <c r="P69" i="1"/>
  <c r="P70" i="1"/>
  <c r="P71" i="1"/>
  <c r="P66" i="1"/>
  <c r="P61" i="1"/>
  <c r="P53" i="1"/>
  <c r="P55" i="1"/>
  <c r="P56" i="1"/>
  <c r="P57" i="1"/>
  <c r="P52" i="1"/>
  <c r="P46" i="1"/>
  <c r="P47" i="1"/>
  <c r="P48" i="1"/>
  <c r="P44" i="1"/>
  <c r="P40" i="1"/>
  <c r="P39" i="1"/>
  <c r="P19" i="1"/>
  <c r="P23" i="1"/>
  <c r="P27" i="1"/>
  <c r="P31" i="1"/>
  <c r="P35" i="1"/>
  <c r="P16" i="1"/>
  <c r="P17" i="1"/>
  <c r="P18" i="1"/>
  <c r="P20" i="1"/>
  <c r="P21" i="1"/>
  <c r="P22" i="1"/>
  <c r="P24" i="1"/>
  <c r="P25" i="1"/>
  <c r="P26" i="1"/>
  <c r="P28" i="1"/>
  <c r="P29" i="1"/>
  <c r="P30" i="1"/>
  <c r="P32" i="1"/>
  <c r="P33" i="1"/>
  <c r="P34" i="1"/>
  <c r="P15" i="1"/>
  <c r="P132" i="1" l="1"/>
  <c r="P128" i="1"/>
  <c r="P120" i="1"/>
  <c r="P113" i="1"/>
  <c r="P106" i="1"/>
  <c r="P99" i="1"/>
  <c r="P95" i="1"/>
  <c r="P88" i="1"/>
  <c r="P81" i="1"/>
  <c r="P68" i="1"/>
  <c r="P62" i="1"/>
  <c r="P54" i="1"/>
  <c r="P45" i="1"/>
  <c r="J207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I207" i="3"/>
  <c r="H207" i="3"/>
  <c r="G207" i="3"/>
  <c r="F207" i="3"/>
  <c r="E207" i="3"/>
  <c r="D207" i="3"/>
  <c r="C207" i="3"/>
  <c r="B207" i="3"/>
  <c r="L34" i="1"/>
  <c r="J368" i="3"/>
  <c r="J367" i="3"/>
  <c r="H367" i="3"/>
  <c r="F367" i="3"/>
  <c r="D367" i="3"/>
  <c r="B367" i="3"/>
  <c r="G367" i="3"/>
  <c r="L68" i="1"/>
  <c r="J508" i="3"/>
  <c r="J507" i="3"/>
  <c r="J506" i="3"/>
  <c r="J505" i="3"/>
  <c r="J504" i="3"/>
  <c r="J503" i="3"/>
  <c r="J502" i="3"/>
  <c r="J501" i="3"/>
  <c r="J500" i="3"/>
  <c r="J499" i="3"/>
  <c r="J498" i="3"/>
  <c r="J497" i="3"/>
  <c r="J496" i="3"/>
  <c r="J495" i="3"/>
  <c r="J494" i="3"/>
  <c r="J493" i="3"/>
  <c r="J492" i="3"/>
  <c r="J491" i="3"/>
  <c r="J490" i="3"/>
  <c r="J489" i="3"/>
  <c r="J488" i="3"/>
  <c r="J487" i="3"/>
  <c r="J486" i="3"/>
  <c r="J485" i="3"/>
  <c r="J484" i="3"/>
  <c r="J483" i="3"/>
  <c r="J482" i="3"/>
  <c r="J481" i="3"/>
  <c r="J480" i="3"/>
  <c r="J479" i="3"/>
  <c r="J478" i="3"/>
  <c r="J477" i="3"/>
  <c r="J475" i="3"/>
  <c r="J476" i="3"/>
  <c r="J474" i="3"/>
  <c r="E367" i="3" l="1"/>
  <c r="I367" i="3"/>
  <c r="C367" i="3"/>
  <c r="J473" i="3"/>
  <c r="J592" i="3"/>
  <c r="J540" i="3"/>
  <c r="J434" i="3" l="1"/>
  <c r="J418" i="3"/>
  <c r="J419" i="3"/>
  <c r="J420" i="3"/>
  <c r="J374" i="3"/>
  <c r="J251" i="3"/>
  <c r="J250" i="3"/>
  <c r="J132" i="3"/>
  <c r="J128" i="3"/>
  <c r="J29" i="3"/>
  <c r="J28" i="3"/>
  <c r="J27" i="3"/>
  <c r="J22" i="3"/>
  <c r="F2" i="6" l="1"/>
  <c r="F3" i="6"/>
  <c r="F1" i="6"/>
  <c r="J511" i="3" l="1"/>
  <c r="J510" i="3" s="1"/>
  <c r="I510" i="3"/>
  <c r="H510" i="3"/>
  <c r="G510" i="3"/>
  <c r="F510" i="3"/>
  <c r="E510" i="3"/>
  <c r="D510" i="3"/>
  <c r="C510" i="3"/>
  <c r="B510" i="3"/>
  <c r="L89" i="1"/>
  <c r="J683" i="3"/>
  <c r="J145" i="3"/>
  <c r="J311" i="3"/>
  <c r="I311" i="3"/>
  <c r="H311" i="3"/>
  <c r="G311" i="3"/>
  <c r="F311" i="3"/>
  <c r="E311" i="3"/>
  <c r="D311" i="3"/>
  <c r="C311" i="3"/>
  <c r="B311" i="3"/>
  <c r="L48" i="1"/>
  <c r="J303" i="3"/>
  <c r="I303" i="3"/>
  <c r="H303" i="3"/>
  <c r="G303" i="3"/>
  <c r="F303" i="3"/>
  <c r="E303" i="3"/>
  <c r="D303" i="3"/>
  <c r="C303" i="3"/>
  <c r="B303" i="3"/>
  <c r="A319" i="3"/>
  <c r="D319" i="3" s="1"/>
  <c r="L47" i="1"/>
  <c r="J188" i="3"/>
  <c r="J187" i="3"/>
  <c r="J186" i="3"/>
  <c r="J185" i="3"/>
  <c r="J184" i="3"/>
  <c r="J183" i="3"/>
  <c r="J182" i="3"/>
  <c r="J23" i="3"/>
  <c r="B42" i="6"/>
  <c r="B40" i="6"/>
  <c r="B38" i="6"/>
  <c r="B36" i="6"/>
  <c r="B34" i="6"/>
  <c r="B32" i="6"/>
  <c r="B30" i="6"/>
  <c r="B28" i="6"/>
  <c r="B26" i="6"/>
  <c r="B24" i="6"/>
  <c r="B22" i="6"/>
  <c r="B20" i="6"/>
  <c r="J417" i="3"/>
  <c r="J26" i="3"/>
  <c r="J25" i="3" l="1"/>
  <c r="J429" i="3"/>
  <c r="J428" i="3" s="1"/>
  <c r="I428" i="3"/>
  <c r="H428" i="3"/>
  <c r="G428" i="3"/>
  <c r="F428" i="3"/>
  <c r="E428" i="3"/>
  <c r="D428" i="3"/>
  <c r="C428" i="3"/>
  <c r="B428" i="3"/>
  <c r="J426" i="3"/>
  <c r="J425" i="3" s="1"/>
  <c r="I425" i="3"/>
  <c r="H425" i="3"/>
  <c r="G425" i="3"/>
  <c r="F425" i="3"/>
  <c r="E425" i="3"/>
  <c r="D425" i="3"/>
  <c r="C425" i="3"/>
  <c r="B425" i="3"/>
  <c r="L82" i="1"/>
  <c r="L81" i="1"/>
  <c r="J416" i="3"/>
  <c r="J704" i="3"/>
  <c r="J703" i="3" s="1"/>
  <c r="I703" i="3"/>
  <c r="H703" i="3"/>
  <c r="G703" i="3"/>
  <c r="F703" i="3"/>
  <c r="E703" i="3"/>
  <c r="D703" i="3"/>
  <c r="C703" i="3"/>
  <c r="B703" i="3"/>
  <c r="L133" i="1"/>
  <c r="J677" i="3"/>
  <c r="J676" i="3" s="1"/>
  <c r="I676" i="3"/>
  <c r="H676" i="3"/>
  <c r="G676" i="3"/>
  <c r="F676" i="3"/>
  <c r="E676" i="3"/>
  <c r="D676" i="3"/>
  <c r="C676" i="3"/>
  <c r="B676" i="3"/>
  <c r="L122" i="1"/>
  <c r="J656" i="3"/>
  <c r="J327" i="3"/>
  <c r="J655" i="3"/>
  <c r="J638" i="3"/>
  <c r="J345" i="3"/>
  <c r="J339" i="3"/>
  <c r="J326" i="3"/>
  <c r="J137" i="3"/>
  <c r="J136" i="3"/>
  <c r="J135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H190" i="3"/>
  <c r="L33" i="1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59" i="3"/>
  <c r="J160" i="3"/>
  <c r="J161" i="3"/>
  <c r="J158" i="3"/>
  <c r="I157" i="3"/>
  <c r="H157" i="3"/>
  <c r="G157" i="3"/>
  <c r="F157" i="3"/>
  <c r="E157" i="3"/>
  <c r="D157" i="3"/>
  <c r="C157" i="3"/>
  <c r="B157" i="3"/>
  <c r="L32" i="1"/>
  <c r="J350" i="3"/>
  <c r="J349" i="3"/>
  <c r="J348" i="3"/>
  <c r="J347" i="3"/>
  <c r="J346" i="3"/>
  <c r="J344" i="3"/>
  <c r="J343" i="3"/>
  <c r="J295" i="3"/>
  <c r="J290" i="3"/>
  <c r="J286" i="3"/>
  <c r="J285" i="3"/>
  <c r="J284" i="3"/>
  <c r="J275" i="3"/>
  <c r="J270" i="3"/>
  <c r="J264" i="3"/>
  <c r="J263" i="3"/>
  <c r="J262" i="3"/>
  <c r="J283" i="3" l="1"/>
  <c r="J134" i="3"/>
  <c r="J157" i="3"/>
  <c r="J190" i="3"/>
  <c r="E190" i="3"/>
  <c r="B190" i="3"/>
  <c r="F190" i="3"/>
  <c r="I190" i="3"/>
  <c r="C190" i="3"/>
  <c r="G190" i="3"/>
  <c r="D190" i="3"/>
  <c r="J342" i="3"/>
  <c r="L44" i="1"/>
  <c r="I473" i="3"/>
  <c r="H473" i="3"/>
  <c r="G473" i="3"/>
  <c r="F473" i="3"/>
  <c r="E473" i="3"/>
  <c r="D473" i="3"/>
  <c r="C473" i="3"/>
  <c r="B473" i="3"/>
  <c r="L88" i="1"/>
  <c r="J436" i="3"/>
  <c r="G436" i="3"/>
  <c r="L87" i="1"/>
  <c r="J249" i="3"/>
  <c r="J248" i="3"/>
  <c r="J247" i="3"/>
  <c r="J246" i="3"/>
  <c r="D436" i="3" l="1"/>
  <c r="H436" i="3"/>
  <c r="E436" i="3"/>
  <c r="I436" i="3"/>
  <c r="B436" i="3"/>
  <c r="F436" i="3"/>
  <c r="C436" i="3"/>
  <c r="J244" i="3"/>
  <c r="I244" i="3" l="1"/>
  <c r="H244" i="3"/>
  <c r="G244" i="3"/>
  <c r="F244" i="3"/>
  <c r="E244" i="3"/>
  <c r="D244" i="3"/>
  <c r="C244" i="3"/>
  <c r="B244" i="3"/>
  <c r="L35" i="1"/>
  <c r="J423" i="3"/>
  <c r="J422" i="3" s="1"/>
  <c r="H422" i="3"/>
  <c r="L80" i="1"/>
  <c r="J154" i="3"/>
  <c r="I154" i="3"/>
  <c r="H154" i="3"/>
  <c r="G154" i="3"/>
  <c r="F154" i="3"/>
  <c r="E154" i="3"/>
  <c r="D154" i="3"/>
  <c r="C154" i="3"/>
  <c r="B154" i="3"/>
  <c r="L31" i="1"/>
  <c r="C151" i="3"/>
  <c r="B151" i="3"/>
  <c r="J151" i="3"/>
  <c r="I151" i="3"/>
  <c r="H151" i="3"/>
  <c r="G151" i="3"/>
  <c r="F151" i="3"/>
  <c r="E151" i="3"/>
  <c r="D151" i="3"/>
  <c r="L30" i="1"/>
  <c r="J106" i="3"/>
  <c r="J105" i="3"/>
  <c r="J673" i="3"/>
  <c r="I673" i="3"/>
  <c r="H673" i="3"/>
  <c r="G673" i="3"/>
  <c r="F673" i="3"/>
  <c r="E673" i="3"/>
  <c r="D673" i="3"/>
  <c r="C673" i="3"/>
  <c r="B673" i="3"/>
  <c r="L121" i="1"/>
  <c r="J144" i="3"/>
  <c r="J549" i="3"/>
  <c r="I549" i="3"/>
  <c r="H549" i="3"/>
  <c r="G549" i="3"/>
  <c r="F549" i="3"/>
  <c r="E549" i="3"/>
  <c r="D549" i="3"/>
  <c r="C549" i="3"/>
  <c r="B549" i="3"/>
  <c r="L100" i="1"/>
  <c r="J432" i="3"/>
  <c r="J143" i="3"/>
  <c r="J671" i="3"/>
  <c r="J670" i="3"/>
  <c r="I669" i="3"/>
  <c r="H669" i="3"/>
  <c r="G669" i="3"/>
  <c r="F669" i="3"/>
  <c r="E669" i="3"/>
  <c r="D669" i="3"/>
  <c r="C669" i="3"/>
  <c r="B669" i="3"/>
  <c r="J669" i="3" l="1"/>
  <c r="I422" i="3"/>
  <c r="B422" i="3"/>
  <c r="F422" i="3"/>
  <c r="E422" i="3"/>
  <c r="C422" i="3"/>
  <c r="G422" i="3"/>
  <c r="D422" i="3"/>
  <c r="J104" i="3"/>
  <c r="J142" i="3"/>
  <c r="L120" i="1"/>
  <c r="J663" i="3"/>
  <c r="J662" i="3" s="1"/>
  <c r="H662" i="3"/>
  <c r="D662" i="3"/>
  <c r="G662" i="3"/>
  <c r="D661" i="3"/>
  <c r="L118" i="1"/>
  <c r="J667" i="3"/>
  <c r="J666" i="3" s="1"/>
  <c r="I666" i="3"/>
  <c r="H666" i="3"/>
  <c r="G666" i="3"/>
  <c r="F666" i="3"/>
  <c r="E666" i="3"/>
  <c r="D666" i="3"/>
  <c r="C666" i="3"/>
  <c r="B666" i="3"/>
  <c r="L119" i="1"/>
  <c r="J385" i="3"/>
  <c r="J381" i="3" s="1"/>
  <c r="E662" i="3" l="1"/>
  <c r="I662" i="3"/>
  <c r="B662" i="3"/>
  <c r="F662" i="3"/>
  <c r="C662" i="3"/>
  <c r="J35" i="3"/>
  <c r="J147" i="3" l="1"/>
  <c r="I147" i="3"/>
  <c r="H147" i="3"/>
  <c r="G147" i="3"/>
  <c r="F147" i="3"/>
  <c r="E147" i="3"/>
  <c r="D147" i="3"/>
  <c r="B147" i="3"/>
  <c r="L29" i="1"/>
  <c r="J701" i="3"/>
  <c r="J700" i="3" s="1"/>
  <c r="I700" i="3"/>
  <c r="H700" i="3"/>
  <c r="G700" i="3"/>
  <c r="F700" i="3"/>
  <c r="E700" i="3"/>
  <c r="D700" i="3"/>
  <c r="C700" i="3"/>
  <c r="B700" i="3"/>
  <c r="L132" i="1"/>
  <c r="J695" i="3"/>
  <c r="J686" i="3"/>
  <c r="J681" i="3" l="1"/>
  <c r="J680" i="3" s="1"/>
  <c r="I142" i="3"/>
  <c r="H142" i="3"/>
  <c r="G142" i="3"/>
  <c r="F142" i="3"/>
  <c r="E142" i="3"/>
  <c r="D142" i="3"/>
  <c r="C142" i="3"/>
  <c r="B142" i="3"/>
  <c r="L28" i="1"/>
  <c r="J659" i="3" l="1"/>
  <c r="J654" i="3"/>
  <c r="J616" i="3"/>
  <c r="J613" i="3" l="1"/>
  <c r="J612" i="3"/>
  <c r="J611" i="3"/>
  <c r="J610" i="3"/>
  <c r="J609" i="3"/>
  <c r="J608" i="3"/>
  <c r="J607" i="3"/>
  <c r="J606" i="3"/>
  <c r="J605" i="3"/>
  <c r="J604" i="3"/>
  <c r="J603" i="3"/>
  <c r="J602" i="3"/>
  <c r="J601" i="3"/>
  <c r="J600" i="3"/>
  <c r="J595" i="3"/>
  <c r="J536" i="3"/>
  <c r="J378" i="3"/>
  <c r="J377" i="3" s="1"/>
  <c r="H377" i="3"/>
  <c r="L71" i="1"/>
  <c r="J375" i="3"/>
  <c r="M375" i="3"/>
  <c r="P375" i="3"/>
  <c r="J371" i="3"/>
  <c r="J21" i="3"/>
  <c r="J129" i="3"/>
  <c r="J365" i="3"/>
  <c r="E7" i="11"/>
  <c r="J338" i="3"/>
  <c r="M338" i="3"/>
  <c r="P338" i="3"/>
  <c r="M340" i="3"/>
  <c r="P340" i="3"/>
  <c r="L56" i="1"/>
  <c r="J258" i="3"/>
  <c r="J125" i="3"/>
  <c r="J124" i="3"/>
  <c r="J123" i="3"/>
  <c r="J122" i="3"/>
  <c r="J121" i="3"/>
  <c r="J120" i="3"/>
  <c r="J118" i="3"/>
  <c r="J117" i="3"/>
  <c r="J97" i="3"/>
  <c r="J373" i="3" l="1"/>
  <c r="J20" i="3"/>
  <c r="E377" i="3"/>
  <c r="I377" i="3"/>
  <c r="B377" i="3"/>
  <c r="F377" i="3"/>
  <c r="C377" i="3"/>
  <c r="G377" i="3"/>
  <c r="D377" i="3"/>
  <c r="J337" i="3"/>
  <c r="J127" i="3"/>
  <c r="J370" i="3"/>
  <c r="J359" i="3"/>
  <c r="J358" i="3" s="1"/>
  <c r="I358" i="3"/>
  <c r="L62" i="1"/>
  <c r="J109" i="3"/>
  <c r="J108" i="3" s="1"/>
  <c r="D358" i="3" l="1"/>
  <c r="H358" i="3"/>
  <c r="B358" i="3"/>
  <c r="F358" i="3"/>
  <c r="C358" i="3"/>
  <c r="G358" i="3"/>
  <c r="E358" i="3"/>
  <c r="J415" i="3" l="1"/>
  <c r="I697" i="3"/>
  <c r="C697" i="3"/>
  <c r="B697" i="3"/>
  <c r="H697" i="3"/>
  <c r="G697" i="3"/>
  <c r="F697" i="3"/>
  <c r="E697" i="3"/>
  <c r="D697" i="3"/>
  <c r="J689" i="3"/>
  <c r="A43" i="7" l="1"/>
  <c r="M57" i="7"/>
  <c r="M58" i="7" s="1"/>
  <c r="H63" i="7" s="1"/>
  <c r="M53" i="7"/>
  <c r="M52" i="7"/>
  <c r="M48" i="7"/>
  <c r="M47" i="7"/>
  <c r="A14" i="7"/>
  <c r="D104" i="1" s="1"/>
  <c r="M24" i="7"/>
  <c r="M19" i="7"/>
  <c r="M54" i="7" l="1"/>
  <c r="H62" i="7" s="1"/>
  <c r="I104" i="1"/>
  <c r="D105" i="1"/>
  <c r="I105" i="1"/>
  <c r="M49" i="7"/>
  <c r="H61" i="7" s="1"/>
  <c r="H66" i="7" s="1"/>
  <c r="H67" i="7" s="1"/>
  <c r="E17" i="11"/>
  <c r="F17" i="11" s="1"/>
  <c r="F18" i="11" s="1"/>
  <c r="C15" i="11"/>
  <c r="E11" i="11"/>
  <c r="F11" i="11" s="1"/>
  <c r="F12" i="11" s="1"/>
  <c r="E3" i="11"/>
  <c r="E15" i="11"/>
  <c r="E13" i="11"/>
  <c r="F13" i="11" s="1"/>
  <c r="F14" i="11" s="1"/>
  <c r="C11" i="11"/>
  <c r="E9" i="11"/>
  <c r="F9" i="11"/>
  <c r="F10" i="11" s="1"/>
  <c r="F7" i="11"/>
  <c r="F8" i="11" s="1"/>
  <c r="F19" i="11" s="1"/>
  <c r="F3" i="11"/>
  <c r="E2" i="11"/>
  <c r="F2" i="11" s="1"/>
  <c r="H65" i="7" l="1"/>
  <c r="K43" i="7"/>
  <c r="K105" i="1" s="1"/>
  <c r="L105" i="1" s="1"/>
  <c r="F15" i="11"/>
  <c r="F16" i="11" s="1"/>
  <c r="F4" i="11"/>
  <c r="F6" i="11" s="1"/>
  <c r="J64" i="3"/>
  <c r="J140" i="3" l="1"/>
  <c r="I139" i="3"/>
  <c r="H139" i="3"/>
  <c r="G139" i="3"/>
  <c r="F139" i="3"/>
  <c r="E139" i="3"/>
  <c r="D139" i="3"/>
  <c r="C139" i="3"/>
  <c r="B139" i="3"/>
  <c r="I134" i="3"/>
  <c r="H134" i="3"/>
  <c r="G134" i="3"/>
  <c r="F134" i="3"/>
  <c r="E134" i="3"/>
  <c r="D134" i="3"/>
  <c r="C134" i="3"/>
  <c r="B134" i="3"/>
  <c r="A253" i="3"/>
  <c r="D253" i="3" s="1"/>
  <c r="L27" i="1"/>
  <c r="L26" i="1"/>
  <c r="J139" i="3" l="1"/>
  <c r="I694" i="3"/>
  <c r="H694" i="3"/>
  <c r="G694" i="3"/>
  <c r="F694" i="3"/>
  <c r="E694" i="3"/>
  <c r="D694" i="3"/>
  <c r="C694" i="3"/>
  <c r="B694" i="3"/>
  <c r="J546" i="3"/>
  <c r="H546" i="3"/>
  <c r="G546" i="3"/>
  <c r="D546" i="3"/>
  <c r="C546" i="3"/>
  <c r="F546" i="3"/>
  <c r="J543" i="3"/>
  <c r="H543" i="3"/>
  <c r="E543" i="3" l="1"/>
  <c r="I543" i="3"/>
  <c r="B543" i="3"/>
  <c r="F543" i="3"/>
  <c r="C543" i="3"/>
  <c r="G543" i="3"/>
  <c r="E546" i="3"/>
  <c r="I546" i="3"/>
  <c r="D543" i="3"/>
  <c r="B546" i="3"/>
  <c r="J694" i="3"/>
  <c r="J697" i="3"/>
  <c r="A352" i="3" l="1"/>
  <c r="A353" i="3"/>
  <c r="J255" i="3" l="1"/>
  <c r="L127" i="1" l="1"/>
  <c r="J651" i="3" l="1"/>
  <c r="J650" i="3"/>
  <c r="J646" i="3"/>
  <c r="J645" i="3"/>
  <c r="J644" i="3"/>
  <c r="J643" i="3"/>
  <c r="J639" i="3"/>
  <c r="J637" i="3"/>
  <c r="J640" i="3"/>
  <c r="J641" i="3"/>
  <c r="J642" i="3"/>
  <c r="J647" i="3"/>
  <c r="J648" i="3"/>
  <c r="J649" i="3"/>
  <c r="J652" i="3"/>
  <c r="J653" i="3"/>
  <c r="J634" i="3"/>
  <c r="J633" i="3"/>
  <c r="J632" i="3"/>
  <c r="J631" i="3"/>
  <c r="J630" i="3"/>
  <c r="J629" i="3"/>
  <c r="J628" i="3"/>
  <c r="J627" i="3"/>
  <c r="J626" i="3"/>
  <c r="J621" i="3"/>
  <c r="J620" i="3"/>
  <c r="J619" i="3"/>
  <c r="J622" i="3"/>
  <c r="J623" i="3"/>
  <c r="J624" i="3"/>
  <c r="J625" i="3"/>
  <c r="J618" i="3"/>
  <c r="J617" i="3"/>
  <c r="J354" i="3"/>
  <c r="J356" i="3"/>
  <c r="J355" i="3"/>
  <c r="J335" i="3"/>
  <c r="J102" i="3"/>
  <c r="J101" i="3"/>
  <c r="J353" i="3" l="1"/>
  <c r="L131" i="1" l="1"/>
  <c r="S381" i="3" l="1"/>
  <c r="S261" i="3"/>
  <c r="S67" i="3"/>
  <c r="L98" i="1" l="1"/>
  <c r="L99" i="1"/>
  <c r="L130" i="1"/>
  <c r="M28" i="7" l="1"/>
  <c r="M29" i="7" s="1"/>
  <c r="H34" i="7" s="1"/>
  <c r="M23" i="7"/>
  <c r="M25" i="7" s="1"/>
  <c r="M18" i="7"/>
  <c r="M20" i="7" s="1"/>
  <c r="E9" i="7"/>
  <c r="F8" i="7"/>
  <c r="E8" i="7"/>
  <c r="A18" i="6"/>
  <c r="A16" i="6"/>
  <c r="B53" i="9"/>
  <c r="A53" i="9"/>
  <c r="B51" i="9"/>
  <c r="A51" i="9"/>
  <c r="B49" i="9"/>
  <c r="A49" i="9"/>
  <c r="B47" i="9"/>
  <c r="A47" i="9"/>
  <c r="B45" i="9"/>
  <c r="A45" i="9"/>
  <c r="B43" i="9"/>
  <c r="A43" i="9"/>
  <c r="B41" i="9"/>
  <c r="A41" i="9"/>
  <c r="B39" i="9"/>
  <c r="A39" i="9"/>
  <c r="B37" i="9"/>
  <c r="A37" i="9"/>
  <c r="B35" i="9"/>
  <c r="A35" i="9"/>
  <c r="B33" i="9"/>
  <c r="A33" i="9"/>
  <c r="B31" i="9"/>
  <c r="A31" i="9"/>
  <c r="B29" i="9"/>
  <c r="A29" i="9"/>
  <c r="B27" i="9"/>
  <c r="A27" i="9"/>
  <c r="B25" i="9"/>
  <c r="A25" i="9"/>
  <c r="B23" i="9"/>
  <c r="A23" i="9"/>
  <c r="B21" i="9"/>
  <c r="A21" i="9"/>
  <c r="B19" i="9"/>
  <c r="A19" i="9"/>
  <c r="B17" i="9"/>
  <c r="A17" i="9"/>
  <c r="F5" i="9"/>
  <c r="F4" i="9"/>
  <c r="F3" i="9"/>
  <c r="F2" i="9"/>
  <c r="P692" i="3"/>
  <c r="P691" i="3" s="1"/>
  <c r="M692" i="3"/>
  <c r="M691" i="3" s="1"/>
  <c r="J692" i="3"/>
  <c r="J691" i="3" s="1"/>
  <c r="S691" i="3"/>
  <c r="A691" i="3"/>
  <c r="P689" i="3"/>
  <c r="P688" i="3" s="1"/>
  <c r="M689" i="3"/>
  <c r="J688" i="3"/>
  <c r="S688" i="3"/>
  <c r="A688" i="3"/>
  <c r="P686" i="3"/>
  <c r="P685" i="3" s="1"/>
  <c r="M686" i="3"/>
  <c r="J685" i="3"/>
  <c r="S685" i="3"/>
  <c r="A685" i="3"/>
  <c r="P683" i="3"/>
  <c r="P680" i="3" s="1"/>
  <c r="M683" i="3"/>
  <c r="S680" i="3"/>
  <c r="A680" i="3"/>
  <c r="A679" i="3"/>
  <c r="D679" i="3" s="1"/>
  <c r="P659" i="3"/>
  <c r="P658" i="3" s="1"/>
  <c r="M659" i="3"/>
  <c r="M658" i="3" s="1"/>
  <c r="J658" i="3"/>
  <c r="S658" i="3"/>
  <c r="A658" i="3"/>
  <c r="P656" i="3"/>
  <c r="M656" i="3"/>
  <c r="P653" i="3"/>
  <c r="M653" i="3"/>
  <c r="P652" i="3"/>
  <c r="M652" i="3"/>
  <c r="P651" i="3"/>
  <c r="M651" i="3"/>
  <c r="P650" i="3"/>
  <c r="M650" i="3"/>
  <c r="P649" i="3"/>
  <c r="M649" i="3"/>
  <c r="P648" i="3"/>
  <c r="M648" i="3"/>
  <c r="P647" i="3"/>
  <c r="M647" i="3"/>
  <c r="P646" i="3"/>
  <c r="M646" i="3"/>
  <c r="P645" i="3"/>
  <c r="M645" i="3"/>
  <c r="P644" i="3"/>
  <c r="M644" i="3"/>
  <c r="P643" i="3"/>
  <c r="M643" i="3"/>
  <c r="P642" i="3"/>
  <c r="M642" i="3"/>
  <c r="P641" i="3"/>
  <c r="M641" i="3"/>
  <c r="P640" i="3"/>
  <c r="M640" i="3"/>
  <c r="P639" i="3"/>
  <c r="M639" i="3"/>
  <c r="P637" i="3"/>
  <c r="M637" i="3"/>
  <c r="S636" i="3"/>
  <c r="A636" i="3"/>
  <c r="P634" i="3"/>
  <c r="M634" i="3"/>
  <c r="P633" i="3"/>
  <c r="M633" i="3"/>
  <c r="P632" i="3"/>
  <c r="M632" i="3"/>
  <c r="P631" i="3"/>
  <c r="M631" i="3"/>
  <c r="P630" i="3"/>
  <c r="M630" i="3"/>
  <c r="P629" i="3"/>
  <c r="M629" i="3"/>
  <c r="P628" i="3"/>
  <c r="M628" i="3"/>
  <c r="P627" i="3"/>
  <c r="M627" i="3"/>
  <c r="P626" i="3"/>
  <c r="M626" i="3"/>
  <c r="P625" i="3"/>
  <c r="M625" i="3"/>
  <c r="P624" i="3"/>
  <c r="M624" i="3"/>
  <c r="P623" i="3"/>
  <c r="M623" i="3"/>
  <c r="P622" i="3"/>
  <c r="M622" i="3"/>
  <c r="P621" i="3"/>
  <c r="M621" i="3"/>
  <c r="P620" i="3"/>
  <c r="M620" i="3"/>
  <c r="P619" i="3"/>
  <c r="M619" i="3"/>
  <c r="P618" i="3"/>
  <c r="M618" i="3"/>
  <c r="P617" i="3"/>
  <c r="M617" i="3"/>
  <c r="P616" i="3"/>
  <c r="M616" i="3"/>
  <c r="S615" i="3"/>
  <c r="A615" i="3"/>
  <c r="P613" i="3"/>
  <c r="M613" i="3"/>
  <c r="P612" i="3"/>
  <c r="M612" i="3"/>
  <c r="P611" i="3"/>
  <c r="M611" i="3"/>
  <c r="P610" i="3"/>
  <c r="M610" i="3"/>
  <c r="P609" i="3"/>
  <c r="M609" i="3"/>
  <c r="P608" i="3"/>
  <c r="M608" i="3"/>
  <c r="P607" i="3"/>
  <c r="M607" i="3"/>
  <c r="P606" i="3"/>
  <c r="M606" i="3"/>
  <c r="P605" i="3"/>
  <c r="M605" i="3"/>
  <c r="P604" i="3"/>
  <c r="M604" i="3"/>
  <c r="P603" i="3"/>
  <c r="M603" i="3"/>
  <c r="P602" i="3"/>
  <c r="M602" i="3"/>
  <c r="P601" i="3"/>
  <c r="M601" i="3"/>
  <c r="P600" i="3"/>
  <c r="M600" i="3"/>
  <c r="S599" i="3"/>
  <c r="A599" i="3"/>
  <c r="A598" i="3"/>
  <c r="D598" i="3" s="1"/>
  <c r="S595" i="3"/>
  <c r="A595" i="3"/>
  <c r="P593" i="3"/>
  <c r="M593" i="3"/>
  <c r="P591" i="3"/>
  <c r="M591" i="3"/>
  <c r="J591" i="3"/>
  <c r="S590" i="3"/>
  <c r="A590" i="3"/>
  <c r="S588" i="3"/>
  <c r="P588" i="3"/>
  <c r="M588" i="3"/>
  <c r="J588" i="3"/>
  <c r="S587" i="3"/>
  <c r="P587" i="3"/>
  <c r="M587" i="3"/>
  <c r="J587" i="3"/>
  <c r="S586" i="3"/>
  <c r="P586" i="3"/>
  <c r="M586" i="3"/>
  <c r="J586" i="3"/>
  <c r="S585" i="3"/>
  <c r="P585" i="3"/>
  <c r="M585" i="3"/>
  <c r="J585" i="3"/>
  <c r="S584" i="3"/>
  <c r="P584" i="3"/>
  <c r="M584" i="3"/>
  <c r="J584" i="3"/>
  <c r="S583" i="3"/>
  <c r="P583" i="3"/>
  <c r="M583" i="3"/>
  <c r="J583" i="3"/>
  <c r="S582" i="3"/>
  <c r="P582" i="3"/>
  <c r="M582" i="3"/>
  <c r="J582" i="3"/>
  <c r="S581" i="3"/>
  <c r="P581" i="3"/>
  <c r="M581" i="3"/>
  <c r="J581" i="3"/>
  <c r="S580" i="3"/>
  <c r="P580" i="3"/>
  <c r="M580" i="3"/>
  <c r="J580" i="3"/>
  <c r="S579" i="3"/>
  <c r="P579" i="3"/>
  <c r="M579" i="3"/>
  <c r="J579" i="3"/>
  <c r="S578" i="3"/>
  <c r="P578" i="3"/>
  <c r="M578" i="3"/>
  <c r="J578" i="3"/>
  <c r="S577" i="3"/>
  <c r="P577" i="3"/>
  <c r="M577" i="3"/>
  <c r="J577" i="3"/>
  <c r="S576" i="3"/>
  <c r="P576" i="3"/>
  <c r="M576" i="3"/>
  <c r="J576" i="3"/>
  <c r="S575" i="3"/>
  <c r="P575" i="3"/>
  <c r="M575" i="3"/>
  <c r="J575" i="3"/>
  <c r="S574" i="3"/>
  <c r="P574" i="3"/>
  <c r="M574" i="3"/>
  <c r="J574" i="3"/>
  <c r="S573" i="3"/>
  <c r="P573" i="3"/>
  <c r="M573" i="3"/>
  <c r="J573" i="3"/>
  <c r="S572" i="3"/>
  <c r="P572" i="3"/>
  <c r="M572" i="3"/>
  <c r="J572" i="3"/>
  <c r="S571" i="3"/>
  <c r="P571" i="3"/>
  <c r="M571" i="3"/>
  <c r="J571" i="3"/>
  <c r="S570" i="3"/>
  <c r="P570" i="3"/>
  <c r="M570" i="3"/>
  <c r="S569" i="3"/>
  <c r="P569" i="3"/>
  <c r="M569" i="3"/>
  <c r="J569" i="3"/>
  <c r="S568" i="3"/>
  <c r="P568" i="3"/>
  <c r="M568" i="3"/>
  <c r="J568" i="3"/>
  <c r="S567" i="3"/>
  <c r="P567" i="3"/>
  <c r="M567" i="3"/>
  <c r="J567" i="3"/>
  <c r="S566" i="3"/>
  <c r="P566" i="3"/>
  <c r="M566" i="3"/>
  <c r="J566" i="3"/>
  <c r="A565" i="3"/>
  <c r="S563" i="3"/>
  <c r="P563" i="3"/>
  <c r="M563" i="3"/>
  <c r="J563" i="3"/>
  <c r="S562" i="3"/>
  <c r="P562" i="3"/>
  <c r="M562" i="3"/>
  <c r="J562" i="3"/>
  <c r="S561" i="3"/>
  <c r="P561" i="3"/>
  <c r="M561" i="3"/>
  <c r="J561" i="3"/>
  <c r="S560" i="3"/>
  <c r="P560" i="3"/>
  <c r="M560" i="3"/>
  <c r="J560" i="3"/>
  <c r="S559" i="3"/>
  <c r="P559" i="3"/>
  <c r="M559" i="3"/>
  <c r="J559" i="3"/>
  <c r="S558" i="3"/>
  <c r="P558" i="3"/>
  <c r="M558" i="3"/>
  <c r="J558" i="3"/>
  <c r="S557" i="3"/>
  <c r="P557" i="3"/>
  <c r="M557" i="3"/>
  <c r="J557" i="3"/>
  <c r="S556" i="3"/>
  <c r="P556" i="3"/>
  <c r="M556" i="3"/>
  <c r="J556" i="3"/>
  <c r="S555" i="3"/>
  <c r="P555" i="3"/>
  <c r="M555" i="3"/>
  <c r="J555" i="3"/>
  <c r="S554" i="3"/>
  <c r="P554" i="3"/>
  <c r="M554" i="3"/>
  <c r="J554" i="3"/>
  <c r="A553" i="3"/>
  <c r="A552" i="3"/>
  <c r="D552" i="3" s="1"/>
  <c r="P541" i="3"/>
  <c r="M541" i="3"/>
  <c r="P539" i="3"/>
  <c r="M539" i="3"/>
  <c r="J539" i="3"/>
  <c r="S538" i="3"/>
  <c r="A538" i="3"/>
  <c r="P534" i="3"/>
  <c r="M534" i="3"/>
  <c r="P533" i="3"/>
  <c r="M533" i="3"/>
  <c r="J533" i="3"/>
  <c r="P532" i="3"/>
  <c r="M532" i="3"/>
  <c r="J532" i="3"/>
  <c r="P531" i="3"/>
  <c r="M531" i="3"/>
  <c r="J531" i="3"/>
  <c r="P530" i="3"/>
  <c r="M530" i="3"/>
  <c r="J530" i="3"/>
  <c r="P529" i="3"/>
  <c r="M529" i="3"/>
  <c r="J529" i="3"/>
  <c r="S528" i="3"/>
  <c r="A528" i="3"/>
  <c r="P526" i="3"/>
  <c r="M526" i="3"/>
  <c r="J526" i="3"/>
  <c r="P525" i="3"/>
  <c r="M525" i="3"/>
  <c r="J525" i="3"/>
  <c r="S524" i="3"/>
  <c r="A524" i="3"/>
  <c r="P522" i="3"/>
  <c r="M522" i="3"/>
  <c r="P521" i="3"/>
  <c r="M521" i="3"/>
  <c r="J521" i="3"/>
  <c r="P520" i="3"/>
  <c r="M520" i="3"/>
  <c r="J520" i="3"/>
  <c r="P519" i="3"/>
  <c r="M519" i="3"/>
  <c r="J519" i="3"/>
  <c r="S518" i="3"/>
  <c r="A518" i="3"/>
  <c r="P516" i="3"/>
  <c r="M516" i="3"/>
  <c r="J516" i="3"/>
  <c r="P515" i="3"/>
  <c r="M515" i="3"/>
  <c r="J515" i="3"/>
  <c r="S514" i="3"/>
  <c r="A514" i="3"/>
  <c r="A513" i="3"/>
  <c r="D513" i="3" s="1"/>
  <c r="S432" i="3"/>
  <c r="P432" i="3"/>
  <c r="A432" i="3"/>
  <c r="A431" i="3"/>
  <c r="D431" i="3" s="1"/>
  <c r="A415" i="3"/>
  <c r="A414" i="3"/>
  <c r="D414" i="3" s="1"/>
  <c r="A380" i="3"/>
  <c r="D380" i="3" s="1"/>
  <c r="P373" i="3"/>
  <c r="M373" i="3"/>
  <c r="S373" i="3"/>
  <c r="P371" i="3"/>
  <c r="P370" i="3" s="1"/>
  <c r="M371" i="3"/>
  <c r="S370" i="3"/>
  <c r="P365" i="3"/>
  <c r="P364" i="3" s="1"/>
  <c r="M365" i="3"/>
  <c r="J364" i="3"/>
  <c r="S364" i="3"/>
  <c r="A364" i="3"/>
  <c r="P362" i="3"/>
  <c r="P361" i="3" s="1"/>
  <c r="M362" i="3"/>
  <c r="J361" i="3"/>
  <c r="S361" i="3"/>
  <c r="A361" i="3"/>
  <c r="A360" i="3"/>
  <c r="D360" i="3" s="1"/>
  <c r="P354" i="3"/>
  <c r="P353" i="3" s="1"/>
  <c r="M354" i="3"/>
  <c r="S353" i="3"/>
  <c r="D352" i="3"/>
  <c r="P342" i="3"/>
  <c r="S342" i="3"/>
  <c r="A342" i="3"/>
  <c r="S337" i="3"/>
  <c r="A337" i="3"/>
  <c r="P334" i="3"/>
  <c r="M334" i="3"/>
  <c r="J334" i="3"/>
  <c r="P333" i="3"/>
  <c r="M333" i="3"/>
  <c r="J333" i="3"/>
  <c r="S332" i="3"/>
  <c r="A332" i="3"/>
  <c r="P330" i="3"/>
  <c r="P329" i="3" s="1"/>
  <c r="M330" i="3"/>
  <c r="J330" i="3"/>
  <c r="J329" i="3" s="1"/>
  <c r="S329" i="3"/>
  <c r="A329" i="3"/>
  <c r="P325" i="3"/>
  <c r="M325" i="3"/>
  <c r="J325" i="3"/>
  <c r="P324" i="3"/>
  <c r="M324" i="3"/>
  <c r="J324" i="3"/>
  <c r="S323" i="3"/>
  <c r="A323" i="3"/>
  <c r="P321" i="3"/>
  <c r="P320" i="3" s="1"/>
  <c r="M321" i="3"/>
  <c r="J321" i="3"/>
  <c r="J320" i="3" s="1"/>
  <c r="S320" i="3"/>
  <c r="A320" i="3"/>
  <c r="S283" i="3"/>
  <c r="S267" i="3"/>
  <c r="A260" i="3"/>
  <c r="D260" i="3" s="1"/>
  <c r="P258" i="3"/>
  <c r="P257" i="3" s="1"/>
  <c r="M258" i="3"/>
  <c r="J257" i="3"/>
  <c r="S257" i="3"/>
  <c r="A257" i="3"/>
  <c r="P255" i="3"/>
  <c r="P254" i="3" s="1"/>
  <c r="M255" i="3"/>
  <c r="J254" i="3"/>
  <c r="S254" i="3"/>
  <c r="A254" i="3"/>
  <c r="P132" i="3"/>
  <c r="P131" i="3" s="1"/>
  <c r="M132" i="3"/>
  <c r="S131" i="3"/>
  <c r="P129" i="3"/>
  <c r="P127" i="3" s="1"/>
  <c r="M129" i="3"/>
  <c r="S127" i="3"/>
  <c r="S125" i="3"/>
  <c r="P125" i="3"/>
  <c r="M125" i="3"/>
  <c r="S123" i="3"/>
  <c r="P123" i="3"/>
  <c r="M123" i="3"/>
  <c r="S122" i="3"/>
  <c r="P122" i="3"/>
  <c r="M122" i="3"/>
  <c r="S121" i="3"/>
  <c r="P121" i="3"/>
  <c r="M121" i="3"/>
  <c r="S119" i="3"/>
  <c r="P119" i="3"/>
  <c r="M119" i="3"/>
  <c r="J119" i="3"/>
  <c r="S118" i="3"/>
  <c r="P118" i="3"/>
  <c r="M118" i="3"/>
  <c r="S117" i="3"/>
  <c r="P117" i="3"/>
  <c r="M117" i="3"/>
  <c r="S116" i="3"/>
  <c r="P116" i="3"/>
  <c r="M116" i="3"/>
  <c r="J116" i="3"/>
  <c r="S115" i="3"/>
  <c r="P115" i="3"/>
  <c r="M115" i="3"/>
  <c r="J115" i="3"/>
  <c r="S114" i="3"/>
  <c r="P114" i="3"/>
  <c r="M114" i="3"/>
  <c r="J114" i="3"/>
  <c r="S113" i="3"/>
  <c r="P113" i="3"/>
  <c r="M113" i="3"/>
  <c r="J113" i="3"/>
  <c r="S112" i="3"/>
  <c r="P112" i="3"/>
  <c r="M112" i="3"/>
  <c r="J112" i="3"/>
  <c r="S108" i="3"/>
  <c r="P108" i="3"/>
  <c r="M108" i="3"/>
  <c r="S104" i="3"/>
  <c r="S100" i="3"/>
  <c r="P98" i="3"/>
  <c r="M98" i="3"/>
  <c r="P96" i="3"/>
  <c r="M96" i="3"/>
  <c r="J96" i="3"/>
  <c r="P95" i="3"/>
  <c r="M95" i="3"/>
  <c r="J95" i="3"/>
  <c r="P94" i="3"/>
  <c r="M94" i="3"/>
  <c r="J94" i="3"/>
  <c r="P93" i="3"/>
  <c r="M93" i="3"/>
  <c r="P92" i="3"/>
  <c r="M92" i="3"/>
  <c r="J92" i="3"/>
  <c r="P91" i="3"/>
  <c r="M91" i="3"/>
  <c r="J91" i="3"/>
  <c r="P90" i="3"/>
  <c r="M90" i="3"/>
  <c r="J90" i="3"/>
  <c r="P89" i="3"/>
  <c r="M89" i="3"/>
  <c r="J89" i="3"/>
  <c r="P88" i="3"/>
  <c r="M88" i="3"/>
  <c r="J88" i="3"/>
  <c r="P87" i="3"/>
  <c r="M87" i="3"/>
  <c r="P86" i="3"/>
  <c r="M86" i="3"/>
  <c r="J86" i="3"/>
  <c r="P85" i="3"/>
  <c r="M85" i="3"/>
  <c r="J85" i="3"/>
  <c r="P84" i="3"/>
  <c r="M84" i="3"/>
  <c r="J84" i="3"/>
  <c r="P83" i="3"/>
  <c r="M83" i="3"/>
  <c r="J83" i="3"/>
  <c r="P82" i="3"/>
  <c r="M82" i="3"/>
  <c r="J82" i="3"/>
  <c r="P81" i="3"/>
  <c r="M81" i="3"/>
  <c r="J81" i="3"/>
  <c r="P80" i="3"/>
  <c r="M80" i="3"/>
  <c r="J80" i="3"/>
  <c r="P79" i="3"/>
  <c r="M79" i="3"/>
  <c r="J79" i="3"/>
  <c r="P78" i="3"/>
  <c r="M78" i="3"/>
  <c r="J78" i="3"/>
  <c r="P77" i="3"/>
  <c r="M77" i="3"/>
  <c r="J77" i="3"/>
  <c r="P76" i="3"/>
  <c r="M76" i="3"/>
  <c r="J76" i="3"/>
  <c r="P75" i="3"/>
  <c r="M75" i="3"/>
  <c r="J75" i="3"/>
  <c r="P74" i="3"/>
  <c r="M74" i="3"/>
  <c r="P73" i="3"/>
  <c r="M73" i="3"/>
  <c r="J73" i="3"/>
  <c r="P72" i="3"/>
  <c r="M72" i="3"/>
  <c r="P71" i="3"/>
  <c r="M71" i="3"/>
  <c r="J71" i="3"/>
  <c r="P70" i="3"/>
  <c r="M70" i="3"/>
  <c r="J70" i="3"/>
  <c r="P69" i="3"/>
  <c r="M69" i="3"/>
  <c r="J69" i="3"/>
  <c r="P68" i="3"/>
  <c r="M68" i="3"/>
  <c r="J68" i="3"/>
  <c r="P65" i="3"/>
  <c r="M65" i="3"/>
  <c r="J65" i="3"/>
  <c r="J63" i="3" s="1"/>
  <c r="S63" i="3"/>
  <c r="S34" i="3"/>
  <c r="P34" i="3"/>
  <c r="M34" i="3"/>
  <c r="S33" i="3"/>
  <c r="P33" i="3"/>
  <c r="M33" i="3"/>
  <c r="J31" i="3"/>
  <c r="S32" i="3"/>
  <c r="P32" i="3"/>
  <c r="M32" i="3"/>
  <c r="A20" i="3"/>
  <c r="A19" i="3"/>
  <c r="D5" i="3"/>
  <c r="D4" i="3"/>
  <c r="D3" i="3"/>
  <c r="D2" i="3"/>
  <c r="L129" i="1"/>
  <c r="L128" i="1"/>
  <c r="L126" i="1"/>
  <c r="L114" i="1"/>
  <c r="L113" i="1"/>
  <c r="L112" i="1"/>
  <c r="L111" i="1"/>
  <c r="L107" i="1"/>
  <c r="L106" i="1"/>
  <c r="L97" i="1"/>
  <c r="L96" i="1"/>
  <c r="L95" i="1"/>
  <c r="L94" i="1"/>
  <c r="L93" i="1"/>
  <c r="L86" i="1"/>
  <c r="L79" i="1"/>
  <c r="L75" i="1"/>
  <c r="L70" i="1"/>
  <c r="L69" i="1"/>
  <c r="L67" i="1"/>
  <c r="L66" i="1"/>
  <c r="L61" i="1"/>
  <c r="L57" i="1"/>
  <c r="L55" i="1"/>
  <c r="L54" i="1"/>
  <c r="L53" i="1"/>
  <c r="L52" i="1"/>
  <c r="L46" i="1"/>
  <c r="L45" i="1"/>
  <c r="L40" i="1"/>
  <c r="L39" i="1"/>
  <c r="L25" i="1"/>
  <c r="L24" i="1"/>
  <c r="L23" i="1"/>
  <c r="L22" i="1"/>
  <c r="L21" i="1"/>
  <c r="L20" i="1"/>
  <c r="L19" i="1"/>
  <c r="L18" i="1"/>
  <c r="L17" i="1"/>
  <c r="L16" i="1"/>
  <c r="L15" i="1"/>
  <c r="G68" i="7" l="1"/>
  <c r="H68" i="7" s="1"/>
  <c r="H69" i="7" s="1"/>
  <c r="J34" i="1"/>
  <c r="J68" i="1"/>
  <c r="J89" i="1"/>
  <c r="J48" i="1"/>
  <c r="J47" i="1"/>
  <c r="B16" i="6"/>
  <c r="B18" i="6"/>
  <c r="J82" i="1"/>
  <c r="J81" i="1"/>
  <c r="J122" i="1"/>
  <c r="J133" i="1"/>
  <c r="J565" i="3"/>
  <c r="J33" i="1"/>
  <c r="J32" i="1"/>
  <c r="J88" i="1"/>
  <c r="J87" i="1"/>
  <c r="J35" i="1"/>
  <c r="J31" i="1"/>
  <c r="J80" i="1"/>
  <c r="J121" i="1"/>
  <c r="J30" i="1"/>
  <c r="J120" i="1"/>
  <c r="J100" i="1"/>
  <c r="J118" i="1"/>
  <c r="J119" i="1"/>
  <c r="J132" i="1"/>
  <c r="J29" i="1"/>
  <c r="J28" i="1"/>
  <c r="J71" i="1"/>
  <c r="J56" i="1"/>
  <c r="O56" i="1" s="1"/>
  <c r="J62" i="1"/>
  <c r="P565" i="3"/>
  <c r="J26" i="1"/>
  <c r="O26" i="1" s="1"/>
  <c r="J27" i="1"/>
  <c r="O27" i="1" s="1"/>
  <c r="J130" i="1"/>
  <c r="O130" i="1" s="1"/>
  <c r="J131" i="1"/>
  <c r="O131" i="1" s="1"/>
  <c r="D19" i="3"/>
  <c r="J98" i="1"/>
  <c r="O98" i="1" s="1"/>
  <c r="J99" i="1"/>
  <c r="O99" i="1" s="1"/>
  <c r="P553" i="3"/>
  <c r="J553" i="3"/>
  <c r="J104" i="1" s="1"/>
  <c r="O104" i="1" s="1"/>
  <c r="S31" i="3"/>
  <c r="J17" i="1"/>
  <c r="O17" i="1" s="1"/>
  <c r="P31" i="3"/>
  <c r="S111" i="3"/>
  <c r="J332" i="3"/>
  <c r="J55" i="1" s="1"/>
  <c r="O55" i="1" s="1"/>
  <c r="J79" i="1"/>
  <c r="O79" i="1" s="1"/>
  <c r="J599" i="3"/>
  <c r="J111" i="1" s="1"/>
  <c r="O111" i="1" s="1"/>
  <c r="J323" i="3"/>
  <c r="J53" i="1" s="1"/>
  <c r="O53" i="1" s="1"/>
  <c r="J100" i="3"/>
  <c r="J20" i="1" s="1"/>
  <c r="O20" i="1" s="1"/>
  <c r="J21" i="1"/>
  <c r="O21" i="1" s="1"/>
  <c r="J15" i="1"/>
  <c r="O15" i="1" s="1"/>
  <c r="S25" i="3"/>
  <c r="J16" i="1"/>
  <c r="O16" i="1" s="1"/>
  <c r="G353" i="3"/>
  <c r="E353" i="3"/>
  <c r="C353" i="3"/>
  <c r="F353" i="3"/>
  <c r="I353" i="3"/>
  <c r="B353" i="3"/>
  <c r="D353" i="3"/>
  <c r="H353" i="3"/>
  <c r="C590" i="3"/>
  <c r="B590" i="3"/>
  <c r="G590" i="3"/>
  <c r="H590" i="3"/>
  <c r="F590" i="3"/>
  <c r="I590" i="3"/>
  <c r="E590" i="3"/>
  <c r="D590" i="3"/>
  <c r="C283" i="3"/>
  <c r="B283" i="3"/>
  <c r="I283" i="3"/>
  <c r="E283" i="3"/>
  <c r="D283" i="3"/>
  <c r="F283" i="3"/>
  <c r="H283" i="3"/>
  <c r="G283" i="3"/>
  <c r="C342" i="3"/>
  <c r="B342" i="3"/>
  <c r="I342" i="3"/>
  <c r="E342" i="3"/>
  <c r="F342" i="3"/>
  <c r="D342" i="3"/>
  <c r="H342" i="3"/>
  <c r="G342" i="3"/>
  <c r="C524" i="3"/>
  <c r="B524" i="3"/>
  <c r="I524" i="3"/>
  <c r="E524" i="3"/>
  <c r="G524" i="3"/>
  <c r="F524" i="3"/>
  <c r="D524" i="3"/>
  <c r="H524" i="3"/>
  <c r="C688" i="3"/>
  <c r="B688" i="3"/>
  <c r="F688" i="3"/>
  <c r="I688" i="3"/>
  <c r="E688" i="3"/>
  <c r="D688" i="3"/>
  <c r="H688" i="3"/>
  <c r="G688" i="3"/>
  <c r="F25" i="3"/>
  <c r="B25" i="3"/>
  <c r="I25" i="3"/>
  <c r="H25" i="3"/>
  <c r="E25" i="3"/>
  <c r="D25" i="3"/>
  <c r="G25" i="3"/>
  <c r="C25" i="3"/>
  <c r="C31" i="3"/>
  <c r="B31" i="3"/>
  <c r="H31" i="3"/>
  <c r="D31" i="3"/>
  <c r="G31" i="3"/>
  <c r="F31" i="3"/>
  <c r="I31" i="3"/>
  <c r="E31" i="3"/>
  <c r="C63" i="3"/>
  <c r="B63" i="3"/>
  <c r="F63" i="3"/>
  <c r="I63" i="3"/>
  <c r="H63" i="3"/>
  <c r="E63" i="3"/>
  <c r="D63" i="3"/>
  <c r="G63" i="3"/>
  <c r="C100" i="3"/>
  <c r="B100" i="3"/>
  <c r="H100" i="3"/>
  <c r="D100" i="3"/>
  <c r="G100" i="3"/>
  <c r="F100" i="3"/>
  <c r="I100" i="3"/>
  <c r="E100" i="3"/>
  <c r="C104" i="3"/>
  <c r="B104" i="3"/>
  <c r="F104" i="3"/>
  <c r="I104" i="3"/>
  <c r="E104" i="3"/>
  <c r="H104" i="3"/>
  <c r="D104" i="3"/>
  <c r="G104" i="3"/>
  <c r="C108" i="3"/>
  <c r="B108" i="3"/>
  <c r="F108" i="3"/>
  <c r="I108" i="3"/>
  <c r="E108" i="3"/>
  <c r="D108" i="3"/>
  <c r="H108" i="3"/>
  <c r="G108" i="3"/>
  <c r="C111" i="3"/>
  <c r="H111" i="3"/>
  <c r="D111" i="3"/>
  <c r="B111" i="3"/>
  <c r="G111" i="3"/>
  <c r="F111" i="3"/>
  <c r="E111" i="3"/>
  <c r="I111" i="3"/>
  <c r="C254" i="3"/>
  <c r="B254" i="3"/>
  <c r="H254" i="3"/>
  <c r="D254" i="3"/>
  <c r="F254" i="3"/>
  <c r="G254" i="3"/>
  <c r="I254" i="3"/>
  <c r="E254" i="3"/>
  <c r="C261" i="3"/>
  <c r="B261" i="3"/>
  <c r="I261" i="3"/>
  <c r="E261" i="3"/>
  <c r="F261" i="3"/>
  <c r="G261" i="3"/>
  <c r="H261" i="3"/>
  <c r="D261" i="3"/>
  <c r="C332" i="3"/>
  <c r="B332" i="3"/>
  <c r="I332" i="3"/>
  <c r="E332" i="3"/>
  <c r="G332" i="3"/>
  <c r="H332" i="3"/>
  <c r="F332" i="3"/>
  <c r="D332" i="3"/>
  <c r="C337" i="3"/>
  <c r="B337" i="3"/>
  <c r="G337" i="3"/>
  <c r="F337" i="3"/>
  <c r="D337" i="3"/>
  <c r="I337" i="3"/>
  <c r="H337" i="3"/>
  <c r="E337" i="3"/>
  <c r="C364" i="3"/>
  <c r="B364" i="3"/>
  <c r="I364" i="3"/>
  <c r="E364" i="3"/>
  <c r="H364" i="3"/>
  <c r="G364" i="3"/>
  <c r="D364" i="3"/>
  <c r="F364" i="3"/>
  <c r="G373" i="3"/>
  <c r="F373" i="3"/>
  <c r="E373" i="3"/>
  <c r="D373" i="3"/>
  <c r="I373" i="3"/>
  <c r="B373" i="3"/>
  <c r="C373" i="3"/>
  <c r="H373" i="3"/>
  <c r="G415" i="3"/>
  <c r="F415" i="3"/>
  <c r="E415" i="3"/>
  <c r="C415" i="3"/>
  <c r="I415" i="3"/>
  <c r="D415" i="3"/>
  <c r="B415" i="3"/>
  <c r="H415" i="3"/>
  <c r="G553" i="3"/>
  <c r="C553" i="3"/>
  <c r="I553" i="3"/>
  <c r="D553" i="3"/>
  <c r="B553" i="3"/>
  <c r="H553" i="3"/>
  <c r="F553" i="3"/>
  <c r="E553" i="3"/>
  <c r="C595" i="3"/>
  <c r="B595" i="3"/>
  <c r="I595" i="3"/>
  <c r="E595" i="3"/>
  <c r="G595" i="3"/>
  <c r="F595" i="3"/>
  <c r="D595" i="3"/>
  <c r="H595" i="3"/>
  <c r="C636" i="3"/>
  <c r="B636" i="3"/>
  <c r="F636" i="3"/>
  <c r="I636" i="3"/>
  <c r="E636" i="3"/>
  <c r="D636" i="3"/>
  <c r="G636" i="3"/>
  <c r="H636" i="3"/>
  <c r="C658" i="3"/>
  <c r="H658" i="3"/>
  <c r="D658" i="3"/>
  <c r="B658" i="3"/>
  <c r="G658" i="3"/>
  <c r="F658" i="3"/>
  <c r="E658" i="3"/>
  <c r="I658" i="3"/>
  <c r="C691" i="3"/>
  <c r="H691" i="3"/>
  <c r="D691" i="3"/>
  <c r="B691" i="3"/>
  <c r="G691" i="3"/>
  <c r="F691" i="3"/>
  <c r="E691" i="3"/>
  <c r="I691" i="3"/>
  <c r="C323" i="3"/>
  <c r="B323" i="3"/>
  <c r="I323" i="3"/>
  <c r="E323" i="3"/>
  <c r="H323" i="3"/>
  <c r="G323" i="3"/>
  <c r="F323" i="3"/>
  <c r="D323" i="3"/>
  <c r="G329" i="3"/>
  <c r="C329" i="3"/>
  <c r="B329" i="3"/>
  <c r="H329" i="3"/>
  <c r="I329" i="3"/>
  <c r="E329" i="3"/>
  <c r="F329" i="3"/>
  <c r="D329" i="3"/>
  <c r="C370" i="3"/>
  <c r="B370" i="3"/>
  <c r="I370" i="3"/>
  <c r="E370" i="3"/>
  <c r="G370" i="3"/>
  <c r="F370" i="3"/>
  <c r="H370" i="3"/>
  <c r="D370" i="3"/>
  <c r="C432" i="3"/>
  <c r="B432" i="3"/>
  <c r="G432" i="3"/>
  <c r="E432" i="3"/>
  <c r="I432" i="3"/>
  <c r="D432" i="3"/>
  <c r="H432" i="3"/>
  <c r="F432" i="3"/>
  <c r="H599" i="3"/>
  <c r="D599" i="3"/>
  <c r="G599" i="3"/>
  <c r="F599" i="3"/>
  <c r="E599" i="3"/>
  <c r="B599" i="3"/>
  <c r="I599" i="3"/>
  <c r="C599" i="3"/>
  <c r="H685" i="3"/>
  <c r="D685" i="3"/>
  <c r="G685" i="3"/>
  <c r="I685" i="3"/>
  <c r="C685" i="3"/>
  <c r="B685" i="3"/>
  <c r="F685" i="3"/>
  <c r="E685" i="3"/>
  <c r="G20" i="3"/>
  <c r="B20" i="3"/>
  <c r="I20" i="3"/>
  <c r="F20" i="3"/>
  <c r="D20" i="3"/>
  <c r="E20" i="3"/>
  <c r="H20" i="3"/>
  <c r="C20" i="3"/>
  <c r="C67" i="3"/>
  <c r="B67" i="3"/>
  <c r="H67" i="3"/>
  <c r="D67" i="3"/>
  <c r="G67" i="3"/>
  <c r="F67" i="3"/>
  <c r="E67" i="3"/>
  <c r="I67" i="3"/>
  <c r="C127" i="3"/>
  <c r="B127" i="3"/>
  <c r="F127" i="3"/>
  <c r="E127" i="3"/>
  <c r="D127" i="3"/>
  <c r="I127" i="3"/>
  <c r="G127" i="3"/>
  <c r="H127" i="3"/>
  <c r="C131" i="3"/>
  <c r="B131" i="3"/>
  <c r="F131" i="3"/>
  <c r="H131" i="3"/>
  <c r="D131" i="3"/>
  <c r="I131" i="3"/>
  <c r="E131" i="3"/>
  <c r="G131" i="3"/>
  <c r="C257" i="3"/>
  <c r="B257" i="3"/>
  <c r="F257" i="3"/>
  <c r="I257" i="3"/>
  <c r="E257" i="3"/>
  <c r="D257" i="3"/>
  <c r="H257" i="3"/>
  <c r="G257" i="3"/>
  <c r="G267" i="3"/>
  <c r="E267" i="3"/>
  <c r="D267" i="3"/>
  <c r="B267" i="3"/>
  <c r="I267" i="3"/>
  <c r="F267" i="3"/>
  <c r="C267" i="3"/>
  <c r="H267" i="3"/>
  <c r="C320" i="3"/>
  <c r="B320" i="3"/>
  <c r="G320" i="3"/>
  <c r="I320" i="3"/>
  <c r="D320" i="3"/>
  <c r="F320" i="3"/>
  <c r="E320" i="3"/>
  <c r="H320" i="3"/>
  <c r="C361" i="3"/>
  <c r="B361" i="3"/>
  <c r="I361" i="3"/>
  <c r="E361" i="3"/>
  <c r="D361" i="3"/>
  <c r="G361" i="3"/>
  <c r="F361" i="3"/>
  <c r="H361" i="3"/>
  <c r="C381" i="3"/>
  <c r="B381" i="3"/>
  <c r="I381" i="3"/>
  <c r="E381" i="3"/>
  <c r="D381" i="3"/>
  <c r="H381" i="3"/>
  <c r="G381" i="3"/>
  <c r="F381" i="3"/>
  <c r="C514" i="3"/>
  <c r="B514" i="3"/>
  <c r="I514" i="3"/>
  <c r="E514" i="3"/>
  <c r="H514" i="3"/>
  <c r="G514" i="3"/>
  <c r="F514" i="3"/>
  <c r="D514" i="3"/>
  <c r="C518" i="3"/>
  <c r="B518" i="3"/>
  <c r="G518" i="3"/>
  <c r="H518" i="3"/>
  <c r="F518" i="3"/>
  <c r="E518" i="3"/>
  <c r="I518" i="3"/>
  <c r="D518" i="3"/>
  <c r="G528" i="3"/>
  <c r="F528" i="3"/>
  <c r="E528" i="3"/>
  <c r="D528" i="3"/>
  <c r="I528" i="3"/>
  <c r="C528" i="3"/>
  <c r="B528" i="3"/>
  <c r="H528" i="3"/>
  <c r="C538" i="3"/>
  <c r="B538" i="3"/>
  <c r="I538" i="3"/>
  <c r="E538" i="3"/>
  <c r="F538" i="3"/>
  <c r="D538" i="3"/>
  <c r="H538" i="3"/>
  <c r="G538" i="3"/>
  <c r="C565" i="3"/>
  <c r="B565" i="3"/>
  <c r="I565" i="3"/>
  <c r="E565" i="3"/>
  <c r="H565" i="3"/>
  <c r="G565" i="3"/>
  <c r="F565" i="3"/>
  <c r="D565" i="3"/>
  <c r="H615" i="3"/>
  <c r="D615" i="3"/>
  <c r="G615" i="3"/>
  <c r="C615" i="3"/>
  <c r="B615" i="3"/>
  <c r="I615" i="3"/>
  <c r="F615" i="3"/>
  <c r="E615" i="3"/>
  <c r="C680" i="3"/>
  <c r="B680" i="3"/>
  <c r="F680" i="3"/>
  <c r="I680" i="3"/>
  <c r="E680" i="3"/>
  <c r="H680" i="3"/>
  <c r="G680" i="3"/>
  <c r="D680" i="3"/>
  <c r="J70" i="1"/>
  <c r="O70" i="1" s="1"/>
  <c r="J54" i="1"/>
  <c r="O54" i="1" s="1"/>
  <c r="J52" i="1"/>
  <c r="O52" i="1" s="1"/>
  <c r="J39" i="1"/>
  <c r="O39" i="1" s="1"/>
  <c r="J24" i="1"/>
  <c r="O24" i="1" s="1"/>
  <c r="J69" i="1"/>
  <c r="O69" i="1" s="1"/>
  <c r="J127" i="1"/>
  <c r="O127" i="1" s="1"/>
  <c r="J126" i="1"/>
  <c r="O126" i="1" s="1"/>
  <c r="J114" i="1"/>
  <c r="O114" i="1" s="1"/>
  <c r="J66" i="1"/>
  <c r="O66" i="1" s="1"/>
  <c r="J67" i="1"/>
  <c r="O67" i="1" s="1"/>
  <c r="J57" i="1"/>
  <c r="O57" i="1" s="1"/>
  <c r="J128" i="1"/>
  <c r="O128" i="1" s="1"/>
  <c r="J61" i="1"/>
  <c r="O61" i="1" s="1"/>
  <c r="J129" i="1"/>
  <c r="O129" i="1" s="1"/>
  <c r="J40" i="1"/>
  <c r="O40" i="1" s="1"/>
  <c r="J22" i="1"/>
  <c r="O22" i="1" s="1"/>
  <c r="S553" i="3"/>
  <c r="H32" i="7"/>
  <c r="H33" i="7"/>
  <c r="G39" i="7"/>
  <c r="S415" i="3"/>
  <c r="S565" i="3"/>
  <c r="M364" i="3"/>
  <c r="M680" i="3"/>
  <c r="M353" i="3"/>
  <c r="M361" i="3"/>
  <c r="M685" i="3"/>
  <c r="M370" i="3"/>
  <c r="M553" i="3"/>
  <c r="M320" i="3"/>
  <c r="M432" i="3"/>
  <c r="M329" i="3"/>
  <c r="M342" i="3"/>
  <c r="M565" i="3"/>
  <c r="M688" i="3"/>
  <c r="M254" i="3"/>
  <c r="M127" i="3"/>
  <c r="M131" i="3"/>
  <c r="M257" i="3"/>
  <c r="M111" i="3"/>
  <c r="S20" i="3"/>
  <c r="M31" i="3"/>
  <c r="P615" i="3"/>
  <c r="J86" i="1"/>
  <c r="O86" i="1" s="1"/>
  <c r="M615" i="3"/>
  <c r="M104" i="3"/>
  <c r="M100" i="3"/>
  <c r="M332" i="3"/>
  <c r="M599" i="3"/>
  <c r="J528" i="3"/>
  <c r="J96" i="1" s="1"/>
  <c r="O96" i="1" s="1"/>
  <c r="J131" i="3"/>
  <c r="J25" i="1" s="1"/>
  <c r="O25" i="1" s="1"/>
  <c r="M267" i="3"/>
  <c r="J111" i="3"/>
  <c r="J23" i="1" s="1"/>
  <c r="O23" i="1" s="1"/>
  <c r="J514" i="3"/>
  <c r="J93" i="1" s="1"/>
  <c r="O93" i="1" s="1"/>
  <c r="M524" i="3"/>
  <c r="P524" i="3"/>
  <c r="M415" i="3"/>
  <c r="M381" i="3"/>
  <c r="P590" i="3"/>
  <c r="P111" i="3"/>
  <c r="P332" i="3"/>
  <c r="M337" i="3"/>
  <c r="J615" i="3"/>
  <c r="J112" i="1" s="1"/>
  <c r="O112" i="1" s="1"/>
  <c r="J67" i="3"/>
  <c r="J19" i="1" s="1"/>
  <c r="O19" i="1" s="1"/>
  <c r="M67" i="3"/>
  <c r="P67" i="3"/>
  <c r="M323" i="3"/>
  <c r="P514" i="3"/>
  <c r="M595" i="3"/>
  <c r="J18" i="1"/>
  <c r="O18" i="1" s="1"/>
  <c r="J46" i="1"/>
  <c r="O46" i="1" s="1"/>
  <c r="P323" i="3"/>
  <c r="M538" i="3"/>
  <c r="P538" i="3"/>
  <c r="M20" i="3"/>
  <c r="M25" i="3"/>
  <c r="P25" i="3"/>
  <c r="P261" i="3"/>
  <c r="J261" i="3"/>
  <c r="J44" i="1" s="1"/>
  <c r="J267" i="3"/>
  <c r="J45" i="1" s="1"/>
  <c r="O45" i="1" s="1"/>
  <c r="M283" i="3"/>
  <c r="P283" i="3"/>
  <c r="P381" i="3"/>
  <c r="J75" i="1"/>
  <c r="O75" i="1" s="1"/>
  <c r="O76" i="1" s="1"/>
  <c r="Q74" i="1" s="1"/>
  <c r="G28" i="6" s="1"/>
  <c r="P415" i="3"/>
  <c r="M590" i="3"/>
  <c r="P595" i="3"/>
  <c r="P636" i="3"/>
  <c r="J636" i="3"/>
  <c r="J113" i="1" s="1"/>
  <c r="O113" i="1" s="1"/>
  <c r="M636" i="3"/>
  <c r="P337" i="3"/>
  <c r="P518" i="3"/>
  <c r="J518" i="3"/>
  <c r="J94" i="1" s="1"/>
  <c r="O94" i="1" s="1"/>
  <c r="M518" i="3"/>
  <c r="J524" i="3"/>
  <c r="J95" i="1" s="1"/>
  <c r="O95" i="1" s="1"/>
  <c r="M528" i="3"/>
  <c r="P528" i="3"/>
  <c r="J538" i="3"/>
  <c r="J97" i="1" s="1"/>
  <c r="O97" i="1" s="1"/>
  <c r="P599" i="3"/>
  <c r="M63" i="3"/>
  <c r="P63" i="3"/>
  <c r="P100" i="3"/>
  <c r="P104" i="3"/>
  <c r="M261" i="3"/>
  <c r="P267" i="3"/>
  <c r="M514" i="3"/>
  <c r="J590" i="3"/>
  <c r="J106" i="1" s="1"/>
  <c r="O106" i="1" s="1"/>
  <c r="J107" i="1"/>
  <c r="O107" i="1" s="1"/>
  <c r="P20" i="3"/>
  <c r="M133" i="1" l="1"/>
  <c r="O133" i="1"/>
  <c r="M132" i="1"/>
  <c r="O132" i="1"/>
  <c r="M121" i="1"/>
  <c r="O121" i="1"/>
  <c r="M120" i="1"/>
  <c r="O120" i="1"/>
  <c r="M122" i="1"/>
  <c r="O122" i="1"/>
  <c r="M119" i="1"/>
  <c r="O119" i="1"/>
  <c r="M118" i="1"/>
  <c r="O118" i="1"/>
  <c r="O115" i="1"/>
  <c r="Q110" i="1" s="1"/>
  <c r="G38" i="6" s="1"/>
  <c r="M100" i="1"/>
  <c r="O100" i="1"/>
  <c r="M88" i="1"/>
  <c r="O88" i="1"/>
  <c r="M89" i="1"/>
  <c r="O89" i="1"/>
  <c r="M87" i="1"/>
  <c r="O87" i="1"/>
  <c r="M80" i="1"/>
  <c r="O80" i="1"/>
  <c r="M81" i="1"/>
  <c r="O81" i="1"/>
  <c r="M82" i="1"/>
  <c r="O82" i="1"/>
  <c r="M71" i="1"/>
  <c r="O71" i="1"/>
  <c r="M68" i="1"/>
  <c r="O68" i="1"/>
  <c r="M62" i="1"/>
  <c r="O62" i="1"/>
  <c r="O63" i="1" s="1"/>
  <c r="O58" i="1"/>
  <c r="Q51" i="1" s="1"/>
  <c r="G22" i="6" s="1"/>
  <c r="M47" i="1"/>
  <c r="O47" i="1"/>
  <c r="M48" i="1"/>
  <c r="O48" i="1"/>
  <c r="M44" i="1"/>
  <c r="O44" i="1"/>
  <c r="O41" i="1"/>
  <c r="M31" i="1"/>
  <c r="O31" i="1"/>
  <c r="M32" i="1"/>
  <c r="O32" i="1"/>
  <c r="M30" i="1"/>
  <c r="O30" i="1"/>
  <c r="M35" i="1"/>
  <c r="O35" i="1"/>
  <c r="M33" i="1"/>
  <c r="O33" i="1"/>
  <c r="M34" i="1"/>
  <c r="O34" i="1"/>
  <c r="M29" i="1"/>
  <c r="O29" i="1"/>
  <c r="M28" i="1"/>
  <c r="O28" i="1"/>
  <c r="M56" i="1"/>
  <c r="M27" i="1"/>
  <c r="M26" i="1"/>
  <c r="J105" i="1"/>
  <c r="M99" i="1"/>
  <c r="M130" i="1"/>
  <c r="M131" i="1"/>
  <c r="M98" i="1"/>
  <c r="M69" i="1"/>
  <c r="M128" i="1"/>
  <c r="M129" i="1"/>
  <c r="M127" i="1"/>
  <c r="M126" i="1"/>
  <c r="M114" i="1"/>
  <c r="M70" i="1"/>
  <c r="M67" i="1"/>
  <c r="M66" i="1"/>
  <c r="M61" i="1"/>
  <c r="M57" i="1"/>
  <c r="M54" i="1"/>
  <c r="M52" i="1"/>
  <c r="M40" i="1"/>
  <c r="M39" i="1"/>
  <c r="M22" i="1"/>
  <c r="M24" i="1"/>
  <c r="H36" i="7"/>
  <c r="H37" i="7"/>
  <c r="H38" i="7" s="1"/>
  <c r="K14" i="7" s="1"/>
  <c r="K104" i="1" s="1"/>
  <c r="L104" i="1" s="1"/>
  <c r="M104" i="1" s="1"/>
  <c r="M17" i="1"/>
  <c r="M55" i="1"/>
  <c r="M93" i="1"/>
  <c r="G31" i="9"/>
  <c r="I31" i="9" s="1"/>
  <c r="G19" i="9"/>
  <c r="H19" i="9" s="1"/>
  <c r="M113" i="1"/>
  <c r="M18" i="1"/>
  <c r="M111" i="1"/>
  <c r="M86" i="1"/>
  <c r="M96" i="1"/>
  <c r="M112" i="1"/>
  <c r="M75" i="1"/>
  <c r="M46" i="1"/>
  <c r="M107" i="1"/>
  <c r="M23" i="1"/>
  <c r="M25" i="1"/>
  <c r="M53" i="1"/>
  <c r="M19" i="1"/>
  <c r="M20" i="1"/>
  <c r="M79" i="1"/>
  <c r="G21" i="9"/>
  <c r="I21" i="9" s="1"/>
  <c r="M45" i="1"/>
  <c r="M106" i="1"/>
  <c r="M21" i="1"/>
  <c r="M97" i="1"/>
  <c r="M95" i="1"/>
  <c r="M16" i="1"/>
  <c r="M15" i="1"/>
  <c r="M94" i="1"/>
  <c r="G33" i="9"/>
  <c r="G53" i="9"/>
  <c r="M123" i="1" l="1"/>
  <c r="O134" i="1"/>
  <c r="Q125" i="1" s="1"/>
  <c r="G42" i="6" s="1"/>
  <c r="O123" i="1"/>
  <c r="O101" i="1"/>
  <c r="Q92" i="1" s="1"/>
  <c r="G34" i="6" s="1"/>
  <c r="M105" i="1"/>
  <c r="M108" i="1" s="1"/>
  <c r="O105" i="1"/>
  <c r="O108" i="1" s="1"/>
  <c r="Q103" i="1" s="1"/>
  <c r="G36" i="6" s="1"/>
  <c r="M90" i="1"/>
  <c r="O90" i="1"/>
  <c r="Q85" i="1" s="1"/>
  <c r="G32" i="6" s="1"/>
  <c r="O83" i="1"/>
  <c r="Q78" i="1" s="1"/>
  <c r="G30" i="6" s="1"/>
  <c r="M83" i="1"/>
  <c r="O72" i="1"/>
  <c r="O49" i="1"/>
  <c r="Q43" i="1" s="1"/>
  <c r="G20" i="6" s="1"/>
  <c r="O36" i="1"/>
  <c r="Q14" i="1" s="1"/>
  <c r="G16" i="6" s="1"/>
  <c r="M49" i="1"/>
  <c r="M36" i="1"/>
  <c r="M101" i="1"/>
  <c r="P101" i="1" s="1"/>
  <c r="M134" i="1"/>
  <c r="M72" i="1"/>
  <c r="M63" i="1"/>
  <c r="M58" i="1"/>
  <c r="P58" i="1" s="1"/>
  <c r="M115" i="1"/>
  <c r="P115" i="1" s="1"/>
  <c r="H39" i="7"/>
  <c r="H40" i="7" s="1"/>
  <c r="M41" i="1"/>
  <c r="G41" i="9"/>
  <c r="M41" i="9" s="1"/>
  <c r="G25" i="9"/>
  <c r="J25" i="9" s="1"/>
  <c r="G39" i="9"/>
  <c r="M39" i="9" s="1"/>
  <c r="G47" i="9"/>
  <c r="M47" i="9" s="1"/>
  <c r="G35" i="9"/>
  <c r="L35" i="9" s="1"/>
  <c r="G23" i="9"/>
  <c r="I23" i="9" s="1"/>
  <c r="G51" i="9"/>
  <c r="N51" i="9" s="1"/>
  <c r="M76" i="1"/>
  <c r="G29" i="9"/>
  <c r="J29" i="9" s="1"/>
  <c r="G37" i="9"/>
  <c r="L37" i="9" s="1"/>
  <c r="G45" i="9"/>
  <c r="N45" i="9" s="1"/>
  <c r="G43" i="9"/>
  <c r="N43" i="9" s="1"/>
  <c r="G49" i="9"/>
  <c r="O49" i="9" s="1"/>
  <c r="G27" i="9"/>
  <c r="L27" i="9" s="1"/>
  <c r="G17" i="9"/>
  <c r="H17" i="9" s="1"/>
  <c r="H57" i="9" s="1"/>
  <c r="N53" i="9"/>
  <c r="O53" i="9"/>
  <c r="L33" i="9"/>
  <c r="K33" i="9"/>
  <c r="M33" i="9"/>
  <c r="P123" i="1" l="1"/>
  <c r="Q117" i="1"/>
  <c r="G40" i="6" s="1"/>
  <c r="N40" i="6" s="1"/>
  <c r="O136" i="1"/>
  <c r="P134" i="1"/>
  <c r="P72" i="1"/>
  <c r="P90" i="1"/>
  <c r="P108" i="1"/>
  <c r="P83" i="1"/>
  <c r="P36" i="1"/>
  <c r="L30" i="6"/>
  <c r="P76" i="1"/>
  <c r="Q65" i="1"/>
  <c r="G26" i="6" s="1"/>
  <c r="P63" i="1"/>
  <c r="Q60" i="1"/>
  <c r="G24" i="6" s="1"/>
  <c r="P49" i="1"/>
  <c r="O42" i="6"/>
  <c r="N42" i="6"/>
  <c r="J42" i="6"/>
  <c r="K32" i="6"/>
  <c r="N32" i="6"/>
  <c r="J32" i="6"/>
  <c r="M32" i="6"/>
  <c r="L32" i="6"/>
  <c r="M136" i="1"/>
  <c r="M35" i="9"/>
  <c r="I25" i="9"/>
  <c r="M51" i="9"/>
  <c r="O51" i="9"/>
  <c r="O57" i="9" s="1"/>
  <c r="N47" i="9"/>
  <c r="N57" i="9" s="1"/>
  <c r="K37" i="9"/>
  <c r="K29" i="9"/>
  <c r="J23" i="9"/>
  <c r="L29" i="9"/>
  <c r="M37" i="9"/>
  <c r="M49" i="9"/>
  <c r="L45" i="9"/>
  <c r="M45" i="9"/>
  <c r="K27" i="9"/>
  <c r="J27" i="9"/>
  <c r="I17" i="9"/>
  <c r="G56" i="9"/>
  <c r="G36" i="9" s="1"/>
  <c r="H58" i="9"/>
  <c r="G13" i="8" l="1"/>
  <c r="G14" i="12"/>
  <c r="P136" i="1"/>
  <c r="K30" i="6"/>
  <c r="N30" i="6"/>
  <c r="P41" i="1"/>
  <c r="Q38" i="1"/>
  <c r="G18" i="6" s="1"/>
  <c r="N18" i="6" s="1"/>
  <c r="M20" i="6"/>
  <c r="L20" i="6"/>
  <c r="N20" i="6"/>
  <c r="K20" i="6"/>
  <c r="J20" i="6"/>
  <c r="L22" i="6"/>
  <c r="K22" i="6"/>
  <c r="J22" i="6"/>
  <c r="O22" i="6"/>
  <c r="N34" i="6"/>
  <c r="I34" i="6"/>
  <c r="M34" i="6"/>
  <c r="L34" i="6"/>
  <c r="K34" i="6"/>
  <c r="L16" i="6"/>
  <c r="H16" i="6"/>
  <c r="K16" i="6"/>
  <c r="M16" i="6"/>
  <c r="N16" i="6"/>
  <c r="J16" i="6"/>
  <c r="I16" i="6"/>
  <c r="M36" i="6"/>
  <c r="I36" i="6"/>
  <c r="L36" i="6"/>
  <c r="K36" i="6"/>
  <c r="N36" i="6"/>
  <c r="K28" i="6"/>
  <c r="N28" i="6"/>
  <c r="I28" i="6"/>
  <c r="M28" i="6"/>
  <c r="L28" i="6"/>
  <c r="L24" i="6"/>
  <c r="K24" i="6"/>
  <c r="J24" i="6"/>
  <c r="H26" i="6"/>
  <c r="I26" i="6"/>
  <c r="O38" i="6"/>
  <c r="N38" i="6"/>
  <c r="K57" i="9"/>
  <c r="K60" i="9" s="1"/>
  <c r="I57" i="9"/>
  <c r="I60" i="9" s="1"/>
  <c r="J57" i="9"/>
  <c r="J60" i="9" s="1"/>
  <c r="M57" i="9"/>
  <c r="M60" i="9" s="1"/>
  <c r="L57" i="9"/>
  <c r="L58" i="9" s="1"/>
  <c r="G24" i="9"/>
  <c r="G20" i="9"/>
  <c r="G42" i="9"/>
  <c r="G50" i="9"/>
  <c r="G40" i="9"/>
  <c r="G26" i="9"/>
  <c r="G44" i="9"/>
  <c r="G32" i="9"/>
  <c r="G34" i="9"/>
  <c r="G38" i="9"/>
  <c r="G52" i="9"/>
  <c r="G28" i="9"/>
  <c r="G18" i="9"/>
  <c r="G30" i="9"/>
  <c r="G22" i="9"/>
  <c r="G46" i="9"/>
  <c r="G48" i="9"/>
  <c r="G54" i="9"/>
  <c r="H60" i="9"/>
  <c r="O60" i="9"/>
  <c r="N60" i="9"/>
  <c r="J58" i="9"/>
  <c r="H18" i="6" l="1"/>
  <c r="G45" i="6"/>
  <c r="O46" i="6"/>
  <c r="O49" i="6" s="1"/>
  <c r="N46" i="6"/>
  <c r="N49" i="6" s="1"/>
  <c r="M46" i="6"/>
  <c r="L46" i="6"/>
  <c r="L49" i="6" s="1"/>
  <c r="J46" i="6"/>
  <c r="J49" i="6" s="1"/>
  <c r="I46" i="6"/>
  <c r="I49" i="6" s="1"/>
  <c r="K46" i="6"/>
  <c r="H46" i="6"/>
  <c r="H49" i="6" s="1"/>
  <c r="G43" i="6"/>
  <c r="G39" i="6"/>
  <c r="G41" i="6"/>
  <c r="G35" i="6"/>
  <c r="G37" i="6"/>
  <c r="G31" i="6"/>
  <c r="G33" i="6"/>
  <c r="G27" i="6"/>
  <c r="G29" i="6"/>
  <c r="G23" i="6"/>
  <c r="G25" i="6"/>
  <c r="G19" i="6"/>
  <c r="G21" i="6"/>
  <c r="G17" i="6"/>
  <c r="I58" i="9"/>
  <c r="K58" i="9"/>
  <c r="M58" i="9"/>
  <c r="O58" i="9"/>
  <c r="N58" i="9"/>
  <c r="L60" i="9"/>
  <c r="N61" i="9" s="1"/>
  <c r="I61" i="9"/>
  <c r="K61" i="9"/>
  <c r="H61" i="9"/>
  <c r="J61" i="9"/>
  <c r="K49" i="6" l="1"/>
  <c r="M49" i="6"/>
  <c r="H50" i="6"/>
  <c r="I50" i="6" s="1"/>
  <c r="J50" i="6" s="1"/>
  <c r="K50" i="6" s="1"/>
  <c r="L50" i="6" s="1"/>
  <c r="M50" i="6" s="1"/>
  <c r="N50" i="6" s="1"/>
  <c r="O50" i="6" s="1"/>
  <c r="H47" i="6"/>
  <c r="I47" i="6" s="1"/>
  <c r="J47" i="6" s="1"/>
  <c r="K47" i="6" s="1"/>
  <c r="L47" i="6" s="1"/>
  <c r="M47" i="6" s="1"/>
  <c r="N47" i="6" s="1"/>
  <c r="O47" i="6" s="1"/>
  <c r="O61" i="9"/>
  <c r="M61" i="9"/>
  <c r="L61" i="9"/>
</calcChain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</rPr>
          <t>PMVNI: FAVOR INSERIR A LOGOMARCA DA EMPRESA OU IMPRIMIR EM PAPEL TIMBRADO</t>
        </r>
      </text>
    </comment>
    <comment ref="F4" authorId="0" shapeId="0">
      <text>
        <r>
          <rPr>
            <b/>
            <sz val="9"/>
            <color indexed="81"/>
            <rFont val="Segoe UI"/>
            <family val="2"/>
          </rPr>
          <t xml:space="preserve">PMVNI: FAVOR INSERIR LOCAL E DATA
</t>
        </r>
      </text>
    </comment>
    <comment ref="G6" authorId="0" shapeId="0">
      <text>
        <r>
          <rPr>
            <b/>
            <sz val="9"/>
            <color indexed="81"/>
            <rFont val="Segoe UI"/>
            <family val="2"/>
          </rPr>
          <t>PMVNI: FAVOR INSERIR RESPONSÁVEL TÉCNICO, ASSIM COMO SEU RESPECTIVO CREA/CAU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D7" authorId="0" shapeId="0">
      <text>
        <r>
          <rPr>
            <b/>
            <sz val="9"/>
            <color indexed="81"/>
            <rFont val="Segoe UI"/>
            <family val="2"/>
          </rPr>
          <t xml:space="preserve">FAVOR PREENCHER COM DADOS DO RESPONSÁVEL TÉCNICO DA EMPRESA (NOME COMPLETO, Nº DE REGISTRO)
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</rPr>
          <t>PMVNI: FAVOR INSERIR A LOGOMARCA DA EMPRESA OU IMPRIMIR EM PAPEL TIMBRADO</t>
        </r>
      </text>
    </comment>
    <comment ref="F4" authorId="0" shapeId="0">
      <text>
        <r>
          <rPr>
            <b/>
            <sz val="9"/>
            <color indexed="81"/>
            <rFont val="Segoe UI"/>
            <family val="2"/>
          </rPr>
          <t xml:space="preserve">PMVNI: FAVOR INSERIR LOCAL E DATA
</t>
        </r>
      </text>
    </comment>
    <comment ref="D6" authorId="0" shapeId="0">
      <text>
        <r>
          <rPr>
            <b/>
            <sz val="9"/>
            <color indexed="81"/>
            <rFont val="Segoe UI"/>
            <family val="2"/>
          </rPr>
          <t>PMVNI: FAVOR INSERIR RESPONSÁVEL TÉCNICO, ASSIM COMO SEU RESPECTIVO CREA/CAU</t>
        </r>
      </text>
    </comment>
  </commentList>
</comments>
</file>

<file path=xl/sharedStrings.xml><?xml version="1.0" encoding="utf-8"?>
<sst xmlns="http://schemas.openxmlformats.org/spreadsheetml/2006/main" count="1694" uniqueCount="787">
  <si>
    <t>Local:</t>
  </si>
  <si>
    <t>Obra:</t>
  </si>
  <si>
    <t>Item</t>
  </si>
  <si>
    <t>Referencial</t>
  </si>
  <si>
    <t>Código</t>
  </si>
  <si>
    <t>Serviço</t>
  </si>
  <si>
    <t>Un.</t>
  </si>
  <si>
    <t>1.1</t>
  </si>
  <si>
    <t>IOPES</t>
  </si>
  <si>
    <t>Total</t>
  </si>
  <si>
    <t>Cálculos</t>
  </si>
  <si>
    <t>Serviços</t>
  </si>
  <si>
    <t>1º mês</t>
  </si>
  <si>
    <t>2º mês</t>
  </si>
  <si>
    <t>3º mês</t>
  </si>
  <si>
    <t>Incidência %</t>
  </si>
  <si>
    <t>Valor parcial</t>
  </si>
  <si>
    <t>Valor acumulado</t>
  </si>
  <si>
    <t>Percentual parcial</t>
  </si>
  <si>
    <t>Percentual acumulado</t>
  </si>
  <si>
    <t>SERVIÇOS PRELIMINARES</t>
  </si>
  <si>
    <t>INSTALAÇÃO DO CANTEIRO DE OBRAS</t>
  </si>
  <si>
    <t>2.1</t>
  </si>
  <si>
    <t>Subtotal</t>
  </si>
  <si>
    <t>5.1</t>
  </si>
  <si>
    <t>7.1</t>
  </si>
  <si>
    <t>9.1</t>
  </si>
  <si>
    <t>REVESTIMENTO DE PAREDES</t>
  </si>
  <si>
    <t>PISOS INTERNOS E EXTERNOS</t>
  </si>
  <si>
    <t>INSTALAÇÕES ELÉTRICAS</t>
  </si>
  <si>
    <t>PINTURA</t>
  </si>
  <si>
    <t>Data:</t>
  </si>
  <si>
    <t>Proprietário:</t>
  </si>
  <si>
    <t>Referencial:</t>
  </si>
  <si>
    <t>SINAPI</t>
  </si>
  <si>
    <t>Bata base:</t>
  </si>
  <si>
    <t>4º mês</t>
  </si>
  <si>
    <t>5º mês</t>
  </si>
  <si>
    <t>6º mês</t>
  </si>
  <si>
    <t>7º mês</t>
  </si>
  <si>
    <t>8º mês</t>
  </si>
  <si>
    <t>2.2</t>
  </si>
  <si>
    <t>m</t>
  </si>
  <si>
    <t>und</t>
  </si>
  <si>
    <t>Prefeitura Municipal de Venda Nova do Imigrante</t>
  </si>
  <si>
    <t>m²</t>
  </si>
  <si>
    <t>020305</t>
  </si>
  <si>
    <t>020346</t>
  </si>
  <si>
    <t>Locação de andaime metálico para fachada - tipo torre (aluguel mensal)</t>
  </si>
  <si>
    <t>Pintura com tinta acrílica, marcas de referência Suvinil, Coral ou Metalatex, inclusive selador acrílico, em paredes e forros, a três demãos</t>
  </si>
  <si>
    <t>190106</t>
  </si>
  <si>
    <t>4,00*2,00</t>
  </si>
  <si>
    <t>Placa de identificação da obra</t>
  </si>
  <si>
    <t>11.1</t>
  </si>
  <si>
    <t>ESQUADRIAS DE MADEIRA</t>
  </si>
  <si>
    <t>ESQUADRIAS METÁLICAS</t>
  </si>
  <si>
    <t>VIDROS</t>
  </si>
  <si>
    <t>TETOS E FORROS</t>
  </si>
  <si>
    <t>12.1</t>
  </si>
  <si>
    <t>APARELHOS ELÉTRICOS</t>
  </si>
  <si>
    <t>1.3</t>
  </si>
  <si>
    <t>1.4</t>
  </si>
  <si>
    <t>1.7</t>
  </si>
  <si>
    <t>1.8</t>
  </si>
  <si>
    <t>1.9</t>
  </si>
  <si>
    <t>1.10</t>
  </si>
  <si>
    <t>1.11</t>
  </si>
  <si>
    <t>1.13</t>
  </si>
  <si>
    <t>97622</t>
  </si>
  <si>
    <t>m³</t>
  </si>
  <si>
    <t>Demolição de alvenaria de bloco furado, de forma manual, sem reaproveitamento. AF_12/2017</t>
  </si>
  <si>
    <t>97641</t>
  </si>
  <si>
    <t>Remoção de forro de gesso, de forma manual, sem reaproveitamento. AF_12/2017</t>
  </si>
  <si>
    <t>97665</t>
  </si>
  <si>
    <t>Remoção de luminárias, de forma manual, sem reapriveitamento. AF_12/2017</t>
  </si>
  <si>
    <t>010225</t>
  </si>
  <si>
    <t>Retirada de bancada de pia</t>
  </si>
  <si>
    <t>010246</t>
  </si>
  <si>
    <t>Lixamento de parede com pintura antiga PVA para recebimento de nova camada de tinta</t>
  </si>
  <si>
    <t>97664</t>
  </si>
  <si>
    <t>Remoção de acessórios, de forma manual, sem reaproveitamento. AF_12/2017</t>
  </si>
  <si>
    <t>110210</t>
  </si>
  <si>
    <t>12.3</t>
  </si>
  <si>
    <t>190302</t>
  </si>
  <si>
    <t>Pintura com tinta esmalte sintético, marcas de referência Suvinil, Coral ou Metalatex, inclusive fundo branco nivelador, em madeira, a duas demãos</t>
  </si>
  <si>
    <t>190417</t>
  </si>
  <si>
    <t>Pintura com tinta esmalte sintético, marcas de referência Suvinil, Coral ou Metalatex, a duas demãos, inclusive fundo anticorrosivo a uma demão, em metal</t>
  </si>
  <si>
    <t>200401</t>
  </si>
  <si>
    <t>Limpeza geral da obra (edificação)</t>
  </si>
  <si>
    <t>151307</t>
  </si>
  <si>
    <t>Mini-Disjuntor bipolar 20 A, curva C - 5KA 220/127VCA (NBR IEC 60947-2), Ref. Siemens, GE, Schneider ou equivalente</t>
  </si>
  <si>
    <t>080102</t>
  </si>
  <si>
    <t>Vidro plano transparente liso, com 4 mm de espessura</t>
  </si>
  <si>
    <t>010242</t>
  </si>
  <si>
    <t>Retirada de vidros quebrados</t>
  </si>
  <si>
    <t>11.2</t>
  </si>
  <si>
    <t>130317</t>
  </si>
  <si>
    <t>Peitoril de granito cinza polido, 15 cm, esp. 3cm</t>
  </si>
  <si>
    <t>kg</t>
  </si>
  <si>
    <t>COBERTURA</t>
  </si>
  <si>
    <t>Unitário s/ BDI</t>
  </si>
  <si>
    <r>
      <rPr>
        <b/>
        <sz val="8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_______________________________________
Grazielli Cometti Bizerra
</t>
    </r>
    <r>
      <rPr>
        <sz val="8"/>
        <color theme="1"/>
        <rFont val="Arial"/>
        <family val="2"/>
      </rPr>
      <t>Arquiteta Urbanista
CAU Nº A129337-1</t>
    </r>
    <r>
      <rPr>
        <sz val="11"/>
        <color theme="1"/>
        <rFont val="Calibri"/>
        <family val="2"/>
        <scheme val="minor"/>
      </rPr>
      <t/>
    </r>
  </si>
  <si>
    <t>180201</t>
  </si>
  <si>
    <t>Tomada padrão brasileiro linha branca, NBR 14136 2 polos + terra 10A/250V, com placa 4x2"</t>
  </si>
  <si>
    <t>180202</t>
  </si>
  <si>
    <t>Tomada padrão brasileiro linha branca, NBR 14136 2 polos + terra 20A/250V, com placa 4x2"</t>
  </si>
  <si>
    <t>Orçamento:</t>
  </si>
  <si>
    <t>Quantitativo</t>
  </si>
  <si>
    <t>Valor unitário</t>
  </si>
  <si>
    <t>BDI considerado:</t>
  </si>
  <si>
    <r>
      <rPr>
        <b/>
        <sz val="12"/>
        <rFont val="Arial"/>
        <family val="2"/>
      </rPr>
      <t>PREFEITURA MUNICIPAL DE VENDA NOVA DO IMIGRANTE</t>
    </r>
    <r>
      <rPr>
        <b/>
        <sz val="10"/>
        <rFont val="Arial"/>
        <family val="2"/>
      </rPr>
      <t xml:space="preserve">
SECRETARIA DE OBRAS E INFRAESTRUTURA URBANA</t>
    </r>
  </si>
  <si>
    <t>151801</t>
  </si>
  <si>
    <t>Ponto padrão de luz no teto - considerando eletroduto PVC rígido de 3/4" inclusive conexões (4.5m), fio isolado PVC de 2.5mm2 (16.2m) e caixa estampada 4x4" (1 und)</t>
  </si>
  <si>
    <t>151803</t>
  </si>
  <si>
    <t>Ponto padrão de tomada 2 pólos mais terra - considerando eletroduto PVC rígido de 3/4" inclusive conexões (5.0m), fio isolado PVC de 2.5mm2 (16.5m) e caixa estampada 4x2" (1 und)</t>
  </si>
  <si>
    <t>Mão de obra</t>
  </si>
  <si>
    <t>Unidade</t>
  </si>
  <si>
    <t>Coeficiente</t>
  </si>
  <si>
    <t>Preço unitário</t>
  </si>
  <si>
    <t>Material</t>
  </si>
  <si>
    <t>Equipamento</t>
  </si>
  <si>
    <t>Discriminação</t>
  </si>
  <si>
    <t>Taxa (%)</t>
  </si>
  <si>
    <t>Valores</t>
  </si>
  <si>
    <t>Mão de obra (A)</t>
  </si>
  <si>
    <t>Materiais (B)</t>
  </si>
  <si>
    <t>Equipamentos (C )</t>
  </si>
  <si>
    <t>Produção da equipe (D)</t>
  </si>
  <si>
    <t>Custo horário total (A+C)</t>
  </si>
  <si>
    <t>Custo unitário da execução [ (A/D) + (C/D) ] = E</t>
  </si>
  <si>
    <t>Custo direto total (B+E)</t>
  </si>
  <si>
    <t>Bonificação e despesas indiretas - BDI</t>
  </si>
  <si>
    <t>Custo unitário considerado</t>
  </si>
  <si>
    <t>Item:</t>
  </si>
  <si>
    <t>Unidade:</t>
  </si>
  <si>
    <t>Item base:</t>
  </si>
  <si>
    <t>Placa de obra nas dimensões de 2.0 x 4.0 m</t>
  </si>
  <si>
    <t>COMPOSIÇÃO 01</t>
  </si>
  <si>
    <t>PROPOSTA PREFEITURA</t>
  </si>
  <si>
    <t>ORIENTAÇÕES PARA PREENCHIMENTO DA PROPOSTA</t>
  </si>
  <si>
    <t>1.0</t>
  </si>
  <si>
    <t>2.0</t>
  </si>
  <si>
    <t>Deverá ser utilizado exatamente 2,0 (duas) casas decimais em cada preço unitário proposto;</t>
  </si>
  <si>
    <t>3.0</t>
  </si>
  <si>
    <t xml:space="preserve">As áreas que deverão ser preenchidas encontram-se DESBLOQUEADAS e hachuradas (destacadas) em amarelo. </t>
  </si>
  <si>
    <t>4.0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</si>
  <si>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</si>
  <si>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</si>
  <si>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5.0</t>
  </si>
  <si>
    <t>6.0</t>
  </si>
  <si>
    <t>As observações que encontram-se ao lado da planilha orçamentária devem ser utilizadas somente como auxílio na confecção do orçamento;</t>
  </si>
  <si>
    <t>7.0</t>
  </si>
  <si>
    <t>Todos os documentos referente a Proposta Orçamentária, deverão ter a assinatura do Responsável Técnico e não do Proprietário da Empresa;</t>
  </si>
  <si>
    <t>8.0</t>
  </si>
  <si>
    <t xml:space="preserve"> MUNICÍPIO DE VENDA NOVA DO IMIGRANTE/ES</t>
  </si>
  <si>
    <t>Rua Pedro Altoé, Bairro Vila da Mata, Venda Nova do Imigrante/ES</t>
  </si>
  <si>
    <t>DO BAIRRO VILA DA MATA</t>
  </si>
  <si>
    <t>PLANILHA ORÇAMENTÁRIA - REFORMA DA UNIDADE DE SAÚDE DA VILA DA MATA</t>
  </si>
  <si>
    <t>MEMORIAL DE CÁLCULOS - REFORMA DA UNIDADE DE SAÚDE DA VILA DA MATA</t>
  </si>
  <si>
    <t>CRONOGRAMA FÍSICO-FINANCEIRO - REFORMA DA UNIDADE DE SAÚDE DA VILA DA MATA</t>
  </si>
  <si>
    <t>COMPOSIÇÕES DE CUSTOS - REFORMA DA UNIDADE DE SAÚDE DA VILA DA MATA</t>
  </si>
  <si>
    <t>REFORMA E AMPLIAÇÃO DA UNIDADE DE SAÚDE</t>
  </si>
  <si>
    <t>Todos os documentos deverão ser impressos em papel timbrado;</t>
  </si>
  <si>
    <t>Quaisquer dúvidas ou erros, que possam ocorrer durante o preenchimento da proposta, favor entrar em contato com a Secretaria de Obras do Município de Venda Nova do Imigrante/ES, através do telefone (28) 3546-1188 (falar com a Arquiteta Grazielli Cometti Bizerra), ou através do e-mail: "arquitetura@vendanova.es.gov.br" .</t>
  </si>
  <si>
    <r>
      <t>Todas as abas desta proposta foram bloqueados a fim de evitarmos adulterações nos documentos, favor utilizar este arquivo</t>
    </r>
    <r>
      <rPr>
        <b/>
        <sz val="10"/>
        <rFont val="Arial"/>
        <family val="2"/>
      </rPr>
      <t xml:space="preserve"> (NÃO FAÇA CÓPIAS)</t>
    </r>
    <r>
      <rPr>
        <sz val="10"/>
        <rFont val="Arial"/>
        <family val="2"/>
      </rPr>
      <t xml:space="preserve">, caso contrário a empresa será </t>
    </r>
    <r>
      <rPr>
        <b/>
        <sz val="10"/>
        <rFont val="Arial"/>
        <family val="2"/>
      </rPr>
      <t>ELIMINADA</t>
    </r>
    <r>
      <rPr>
        <sz val="10"/>
        <rFont val="Arial"/>
        <family val="2"/>
      </rPr>
      <t xml:space="preserve"> deste certame;</t>
    </r>
  </si>
  <si>
    <t>DER/ES</t>
  </si>
  <si>
    <t>Valor
parcial</t>
  </si>
  <si>
    <t>071105</t>
  </si>
  <si>
    <t>071106</t>
  </si>
  <si>
    <t>071701</t>
  </si>
  <si>
    <t>Grade de ferro em barra chata, inclusive chumbamento</t>
  </si>
  <si>
    <t>Portão de ferro de correr em barra chata, inclusive chumbamento</t>
  </si>
  <si>
    <t>Janela de correr para vidro em alumínio anodizado cor natural, linha 25, completa, incl. puxador com tranca, alizar, caixilho e contramarco, exclusive vidro</t>
  </si>
  <si>
    <t>151301</t>
  </si>
  <si>
    <t>Mini-Disjuntor monopolar 16 A, curva C - 5KA 220/127VCA (NBR IEC 60947-2), Ref. Siemens, GE, Schneider ou equivalente</t>
  </si>
  <si>
    <t>151601</t>
  </si>
  <si>
    <t xml:space="preserve">Abertura e fechamento de rasgos em alvenaria, para passagem de eletrodutos diâm. 1/2" a 1" </t>
  </si>
  <si>
    <t>Área da edificação</t>
  </si>
  <si>
    <t>(20,01*13,00)+(8,14*15,50)</t>
  </si>
  <si>
    <t>Sala do enfermeiro</t>
  </si>
  <si>
    <t>Consultório odontológico</t>
  </si>
  <si>
    <t>Consultório A</t>
  </si>
  <si>
    <t>Consultório B</t>
  </si>
  <si>
    <t>Despensa</t>
  </si>
  <si>
    <t>Expurgo</t>
  </si>
  <si>
    <t>Circulação 03</t>
  </si>
  <si>
    <t>Auditório</t>
  </si>
  <si>
    <t>Administração / secretaria  interna</t>
  </si>
  <si>
    <t>Consultório D</t>
  </si>
  <si>
    <t>Curativos</t>
  </si>
  <si>
    <t>Consultório C</t>
  </si>
  <si>
    <t>Vacinas</t>
  </si>
  <si>
    <t>Varanda</t>
  </si>
  <si>
    <t>Acolhimento</t>
  </si>
  <si>
    <t>Espera</t>
  </si>
  <si>
    <t>Recepção / arquivo</t>
  </si>
  <si>
    <t>1,70*1,40</t>
  </si>
  <si>
    <t>1,70*1,20</t>
  </si>
  <si>
    <t>WC masculino PNE</t>
  </si>
  <si>
    <t>Peso</t>
  </si>
  <si>
    <t>Sanitário</t>
  </si>
  <si>
    <t>Área de serviço</t>
  </si>
  <si>
    <t>Esterilização</t>
  </si>
  <si>
    <t>Vestiário masculino</t>
  </si>
  <si>
    <t>WC masculino</t>
  </si>
  <si>
    <t>Vestiário feminino</t>
  </si>
  <si>
    <t>WC feminino</t>
  </si>
  <si>
    <t>WC feminino PNE</t>
  </si>
  <si>
    <t>TRO</t>
  </si>
  <si>
    <t>Administração / secretaria interna</t>
  </si>
  <si>
    <t>Circulação 02</t>
  </si>
  <si>
    <t>Protocolo</t>
  </si>
  <si>
    <t>Cozinha</t>
  </si>
  <si>
    <t>Circulação 04</t>
  </si>
  <si>
    <t>Circulação 01</t>
  </si>
  <si>
    <t>Paredes externas</t>
  </si>
  <si>
    <t>Platibanda</t>
  </si>
  <si>
    <t>((2,10+5,20+2,30+5,00+ 0,28)*1,42)-((1,50*0,82)+ (0,80*0,82))</t>
  </si>
  <si>
    <t>((3,30+3,55+1,45+1,65+1,85+ 5,20)*1,42)-((1,50*0,82)+ (0,80*0,60)+((0,70+0,80)*0,82))</t>
  </si>
  <si>
    <t>((1,00+5,35+5,35)*1,42)- ((0,70+0,70+0,80)*0,82)</t>
  </si>
  <si>
    <t>((7,60+5,20+7,60+5,20)*1,42)- (((0,80+0,80)*0,82)+ ((1,50+1,50+1,50)*0,82))</t>
  </si>
  <si>
    <t>((3,00+2,53+2,80+0,28+ 2,33)*1,42)-((0,80*0,82)+ (1,50*0,82))</t>
  </si>
  <si>
    <t>((4,55+2,35+4,55+2,35+0,15+ 0,57+0,15+0,57)*1,42)- ((4,45*0,82)+((0,80+0,80)*0,82))</t>
  </si>
  <si>
    <t>Beiral</t>
  </si>
  <si>
    <t>TUG - tomadas</t>
  </si>
  <si>
    <t>TUE - ar condicionado</t>
  </si>
  <si>
    <t>(1,55+0,30)*3</t>
  </si>
  <si>
    <t>((2,51+3,78+1,40)*2,70)+ (1,40*0,60)</t>
  </si>
  <si>
    <t>1,40*2,10</t>
  </si>
  <si>
    <t>1,50*1,20</t>
  </si>
  <si>
    <t>Torneira</t>
  </si>
  <si>
    <t>Muro</t>
  </si>
  <si>
    <t>Consultório odonotológico</t>
  </si>
  <si>
    <t>Casa do lixo</t>
  </si>
  <si>
    <t>071104</t>
  </si>
  <si>
    <t>Portão de ferro de abrir em barra chata, inclusive chumbamento</t>
  </si>
  <si>
    <t>(0,70*2,10)*3</t>
  </si>
  <si>
    <t>090302</t>
  </si>
  <si>
    <t>Rufo de chapa metálica nº 26 com largura de 30 cm</t>
  </si>
  <si>
    <t xml:space="preserve">97633 </t>
  </si>
  <si>
    <t>87273</t>
  </si>
  <si>
    <t>Revestimento cerâmico para paredes internas com placas tipo esmaltada extra de dimensões 33x45cm aplicadas em ambientes de área maior que 5m² na altura inteira das paredes. AF_06/2014</t>
  </si>
  <si>
    <t>88423</t>
  </si>
  <si>
    <t>Aplicação manual de pintura com tinta texturizada acrílica em paredes externas, uma cor. AF_06/2014</t>
  </si>
  <si>
    <r>
      <t xml:space="preserve">
_______________________________________
Grazielli Cometti Bizerra
</t>
    </r>
    <r>
      <rPr>
        <sz val="10"/>
        <color theme="1"/>
        <rFont val="Arial"/>
        <family val="2"/>
      </rPr>
      <t>Arquiteta Urbanista
CAU Nº A129337-0</t>
    </r>
  </si>
  <si>
    <t>Demolição de revestimento cerâmico, de forma manual, sem reaproveitamento. AF_12/2017</t>
  </si>
  <si>
    <t>010219</t>
  </si>
  <si>
    <t>Demolição manual de concreto armado (EMOP 05.001.033)</t>
  </si>
  <si>
    <t>090312</t>
  </si>
  <si>
    <t>Calha em chapa galvanizada com largura de 40 cm</t>
  </si>
  <si>
    <t>11.3</t>
  </si>
  <si>
    <t>11.4</t>
  </si>
  <si>
    <t>Entre o telhado e a platibanda da caixa d'água</t>
  </si>
  <si>
    <t>Telhado da edificação</t>
  </si>
  <si>
    <t>Telhado</t>
  </si>
  <si>
    <t>200209</t>
  </si>
  <si>
    <t>Passeio de cimentado camurçado com argamassa de cimento e areia no traço 1:3 esp. 1.5cm, e lastro de concreto com 8cm de espessura, inclusive preparo de caixa</t>
  </si>
  <si>
    <t>200253</t>
  </si>
  <si>
    <t>Fornecimento e assentamento de ladrilho hidráulico pastilhado, vermelho, dim. 20x20 cm, esp. 1.5cm, assentado com pasta de cimento colante, exclusive regularização e lastro</t>
  </si>
  <si>
    <t>200254</t>
  </si>
  <si>
    <t>Fornecimento e assentamento de ladrilho hidráulico ranhurado, vermelho, dim. 20x20 cm, esp. 1.5cm, assentado com pasta de cimento colante, exclusive regularização e lastro</t>
  </si>
  <si>
    <t>Calçada</t>
  </si>
  <si>
    <t>Venda Nova do Imigrante/ES, 22 de Fevereiro de 2020</t>
  </si>
  <si>
    <r>
      <rPr>
        <b/>
        <sz val="8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_______________________________________
Nome do Responsável Técnico
</t>
    </r>
    <r>
      <rPr>
        <sz val="10"/>
        <color theme="1"/>
        <rFont val="Arial"/>
        <family val="2"/>
      </rPr>
      <t>Profissão
Número do registro</t>
    </r>
  </si>
  <si>
    <t>97647</t>
  </si>
  <si>
    <t>Remoção de telhas, de fibrocimento, metálica e cerâmica, de forma manual. AF_12/2017</t>
  </si>
  <si>
    <t>97650</t>
  </si>
  <si>
    <t>Remoção de trama de madeira para cobertura, de forma manual. AF_12/2017</t>
  </si>
  <si>
    <t>1ª Medição - 06/10/2020</t>
  </si>
  <si>
    <t>(20,01+2,50+8,14+15,50+ 28,15+13,00)/2</t>
  </si>
  <si>
    <t>2ª Medição - 12/11/2020</t>
  </si>
  <si>
    <t>2,55*12,70</t>
  </si>
  <si>
    <t xml:space="preserve">Fio ou cabo de cobre termoplástico, com isolamento para 750V, seção de 4.0 mm2 </t>
  </si>
  <si>
    <t xml:space="preserve">m </t>
  </si>
  <si>
    <t xml:space="preserve">und </t>
  </si>
  <si>
    <t>3ª Medição - 16/12/2020</t>
  </si>
  <si>
    <t>Meio-fio de concreto pré-moldado com dimensões de 15x12x30x100cm, rejuntados com argamassa de cimento e areia no traço 1:3</t>
  </si>
  <si>
    <t>200202</t>
  </si>
  <si>
    <t>H</t>
  </si>
  <si>
    <t>151403</t>
  </si>
  <si>
    <t>97645</t>
  </si>
  <si>
    <t>Remoção de janelas, de forma manual, com reaproveitamento.</t>
  </si>
  <si>
    <t>010224</t>
  </si>
  <si>
    <t>Retirada de grades, gradis, alambrados, cercas e portões</t>
  </si>
  <si>
    <t>COMPOSIÇÃO 02</t>
  </si>
  <si>
    <t>200573</t>
  </si>
  <si>
    <t>Bicicletário em tubo de ferro galvanizado 1" e ferro liso 1/2", inclusive pintura, conforme projeto padrão SEDU</t>
  </si>
  <si>
    <t>(0,15*0,30*0,40)*4</t>
  </si>
  <si>
    <t>(0,15*0,30*0,80)*18</t>
  </si>
  <si>
    <t>(0,80*2,10)*3</t>
  </si>
  <si>
    <t>(0,80*2,10)*9</t>
  </si>
  <si>
    <t>1,70*1,40*2</t>
  </si>
  <si>
    <t>(1,70*1,40)*4</t>
  </si>
  <si>
    <t>1,40*1,40*2</t>
  </si>
  <si>
    <t>(1,70*1,40)*6</t>
  </si>
  <si>
    <t>(((2,51+3,78+1,40)*2,70)+ (1,40*0,60)+(1,40*2,10))*2</t>
  </si>
  <si>
    <t>((1,00*1,25)+(3,45*0,90))*2</t>
  </si>
  <si>
    <t>((0,70*2,10)*3)*2</t>
  </si>
  <si>
    <t>1,60*2,10*2</t>
  </si>
  <si>
    <t xml:space="preserve">Fornecimento e instalação de 140m de fio 4mm </t>
  </si>
  <si>
    <t>2,50m</t>
  </si>
  <si>
    <t>2*1,25</t>
  </si>
  <si>
    <t>(12,70+25,25+ 12,70)*0,80*0,15</t>
  </si>
  <si>
    <t>1.2</t>
  </si>
  <si>
    <t>1.5</t>
  </si>
  <si>
    <t>1.6</t>
  </si>
  <si>
    <t>1.12</t>
  </si>
  <si>
    <t>3.1</t>
  </si>
  <si>
    <t>3.2</t>
  </si>
  <si>
    <t>4.3</t>
  </si>
  <si>
    <t>4.4</t>
  </si>
  <si>
    <t>4.5</t>
  </si>
  <si>
    <t>5.2</t>
  </si>
  <si>
    <t>6.1</t>
  </si>
  <si>
    <t>10.1</t>
  </si>
  <si>
    <t>12.2</t>
  </si>
  <si>
    <t>12.4</t>
  </si>
  <si>
    <t>13.1</t>
  </si>
  <si>
    <t>13.2</t>
  </si>
  <si>
    <t>13.3</t>
  </si>
  <si>
    <t>13.4</t>
  </si>
  <si>
    <t>13.5</t>
  </si>
  <si>
    <t>14.1</t>
  </si>
  <si>
    <t>14.2</t>
  </si>
  <si>
    <t>14.3</t>
  </si>
  <si>
    <t>14.4</t>
  </si>
  <si>
    <t>1.14</t>
  </si>
  <si>
    <t>Bancada em janela Consultório C</t>
  </si>
  <si>
    <t>1,50*0,45</t>
  </si>
  <si>
    <t>Cuba de aço inox da Esterelização (para reaproveitamento)</t>
  </si>
  <si>
    <t>127X50 ; e: 2,25mm</t>
  </si>
  <si>
    <t>PESO LINEAR (Kg/m)</t>
  </si>
  <si>
    <t>7,38+7,38+14,02</t>
  </si>
  <si>
    <t>COMPRIMENTO (m)</t>
  </si>
  <si>
    <t>PESO  (Kg)</t>
  </si>
  <si>
    <t>100X50X17; e: 2,25mm</t>
  </si>
  <si>
    <t>Total por Tesoura</t>
  </si>
  <si>
    <t>QTD de Tesouras</t>
  </si>
  <si>
    <t>TOTAL (Kg)</t>
  </si>
  <si>
    <t>TESOURA</t>
  </si>
  <si>
    <t>PEÇA</t>
  </si>
  <si>
    <t>PERFIL</t>
  </si>
  <si>
    <t xml:space="preserve">CAIBRO </t>
  </si>
  <si>
    <t>75X40; e: 2,25mm</t>
  </si>
  <si>
    <t xml:space="preserve">RIPAS </t>
  </si>
  <si>
    <t>50X25X10 ; e: 2,25mm</t>
  </si>
  <si>
    <t>33,02+37,18+41,34+45,50+49,66+53,82+57,98+62,14+66,30+70,46+74,62+78,69+73,75+87,10</t>
  </si>
  <si>
    <t>TERÇA</t>
  </si>
  <si>
    <t>2x (100X50X17 ; e: 2,25mm)</t>
  </si>
  <si>
    <t xml:space="preserve">REFORÇO DIAGOANAL CENTRAL </t>
  </si>
  <si>
    <t>100X50 ; e: 2,25mm</t>
  </si>
  <si>
    <t>3,11*6</t>
  </si>
  <si>
    <t>PONTALETES</t>
  </si>
  <si>
    <t>0,99*6</t>
  </si>
  <si>
    <t>((0,49+0,95+2,26+2,26+1,65)*2)+1,95</t>
  </si>
  <si>
    <t>(7,39*2)+(10,6*3)+9,11</t>
  </si>
  <si>
    <t>TRAVAMENTO TOPO DE TESOURAS</t>
  </si>
  <si>
    <t>4,85*3</t>
  </si>
  <si>
    <t>200738</t>
  </si>
  <si>
    <t>Estrut. metálica p/ quadra poliesp. coberta constituída por perfis formados a frio, aço estrutural ASTM A-570 G33 (terças) ASTM A-36 (demais perfis) c/ o sistema de trat. e pint conf descrito em notas da planilha</t>
  </si>
  <si>
    <t>Para novas instalações elétricas sala do enfermeiro + acolhimento</t>
  </si>
  <si>
    <t>Para novas instalações elétricas esterilização + expurgo</t>
  </si>
  <si>
    <t>Ar condicionado Sala do enfermeiro</t>
  </si>
  <si>
    <t>Ar condicionado Acolhimento</t>
  </si>
  <si>
    <t>Ar condicionado Consultório C</t>
  </si>
  <si>
    <t>Ar condicionado Consultório odontológico</t>
  </si>
  <si>
    <t>97593 - SINAPI</t>
  </si>
  <si>
    <t>Luminária tipo spot, de sobrepor, com 1 lâmpada fluorescente de 15 w, sem reator - fornecimento e instalação. af_02/2020</t>
  </si>
  <si>
    <t>88247</t>
  </si>
  <si>
    <t>AUXILIAR DE ELETRICISTA COM ENCARGOS COMPLEMENTARES</t>
  </si>
  <si>
    <t>88264</t>
  </si>
  <si>
    <t>ELETRICISTA COM ENCARGOS COMPLEMENTARES</t>
  </si>
  <si>
    <t>LUMINARIA SPOT DE SOBREPOR EM ALUMINIO COM ALETA PLASTICA PARA 1 LAMPADA, BASE E27, POTENCIA MAXIMA 40/60 W (NAO INCLUI LAMPADA)</t>
  </si>
  <si>
    <t>12266</t>
  </si>
  <si>
    <t>UND</t>
  </si>
  <si>
    <t>LAMPADA LED BULBO 15W BIVOLT BRANCA FRIA 6500K, BASE E27</t>
  </si>
  <si>
    <t>PREÇO DE MERCADO</t>
  </si>
  <si>
    <t>-</t>
  </si>
  <si>
    <t>CPU 01</t>
  </si>
  <si>
    <t>Luminária tipo spot, de sobrepor, com 1 lâmpada de LED 15W branca fria, sem reator - fornecimento e instalação. af_02/2020</t>
  </si>
  <si>
    <t>39378</t>
  </si>
  <si>
    <t>LUMINARIA SPOT DE SOBREPOR EM ALUMINIO COM ALETA PLASTICA PARA 2 LAMPADAS, BASE E27, POTENCIA MAXIMA 40/60 W (NAO INCLUI LAMPADA)</t>
  </si>
  <si>
    <t>CPU 02</t>
  </si>
  <si>
    <t>Luminária tipo spot, de sobrepor, com 2 lâmpadas fluorescentes de 15 w, sem reator - fornecimento e instalação. af_02/2020</t>
  </si>
  <si>
    <t>Luminária tipo spot, de sobrepor, com 2 lâmpadas de LED 15W branca fria, sem reator - fornecimento e instalação. af_02/2020</t>
  </si>
  <si>
    <t>97594 - SINAPI</t>
  </si>
  <si>
    <t>(0,98+6,75+5,20+2,80)*0,2</t>
  </si>
  <si>
    <t xml:space="preserve">Revestimento danificado em Área de Serviço </t>
  </si>
  <si>
    <t>0,5*1,00</t>
  </si>
  <si>
    <t xml:space="preserve">Substituição de peças de revestimento danificadas em Área de Serviço </t>
  </si>
  <si>
    <t>Conforme Projeto: 21,20m²</t>
  </si>
  <si>
    <t>Total em Varanda</t>
  </si>
  <si>
    <t>0,7*0,7</t>
  </si>
  <si>
    <t>080103</t>
  </si>
  <si>
    <t>6.2</t>
  </si>
  <si>
    <t>Vidro fantasia mini-boreal, com 4 mm de espessura</t>
  </si>
  <si>
    <t xml:space="preserve">Substituição de vidro qubredo em porta da Área de Serviço </t>
  </si>
  <si>
    <t>((16,05+2+16,05+2)*1,42)-((((0,8*6)+(0,7*4)+(1,60*2))*0,82)+ (0,60*0,60))</t>
  </si>
  <si>
    <t>((4,90+2+4,90)*1,42)-((0,8*3*0,82)+(0,82*4,45)+(1,60*0,82))</t>
  </si>
  <si>
    <t>((1,20+2,35+1,2+2,35)*1,42)-(0,8*3*0,82)</t>
  </si>
  <si>
    <t>((2,90+7,40+0,42+0,39+0,23+ 0,40+0,23)*1,70)-((1,5+0,87+1,60+0,8+1,50))</t>
  </si>
  <si>
    <t>((3,85+5,40+3,85+3,40)*1,42)- (((0,80+0,80+0,80+1,60+ 0,80)*0,82)+(1,70*0,50)+(3,40*0,92))</t>
  </si>
  <si>
    <t>((25,25+15,50+8,14+2,50+20,01+5,60+0,4+0,42)*2,10)-((0,8*0,6*3)+(1,50*1,20*13)+(1,20*1,20*2)+(1,20*0,60*2))</t>
  </si>
  <si>
    <t>(0,6+2,90+25,25+0,60+15,50+0,60+8,14+0,60+(2,50-0,6)+20,01+0,6+5,60+6,98+0,42)*(0,6+0,1)</t>
  </si>
  <si>
    <t>Compressor</t>
  </si>
  <si>
    <t>((1,40+1,60+1,25+3,25)*2,10)+((3,40+1,55+1,75)*2,10)</t>
  </si>
  <si>
    <t>(25,25+15,50+8,14+2,50+20,01+5,60+6,98)/2</t>
  </si>
  <si>
    <t>(7,38*13*2)+(6,09*7)+(4,85*7)+(3,62*7)+(2,40*7)+(1,16*7)+(7,39*2)+5,07+3,77+2,54+1,31</t>
  </si>
  <si>
    <t xml:space="preserve">Conforme tabela de aço em projeto: 3.678,30Kg </t>
  </si>
  <si>
    <t>((12,55+0,60)*29,35)+((19,71+0,6)*1,05)</t>
  </si>
  <si>
    <t>Telhado Unidade</t>
  </si>
  <si>
    <t>Telhado Compressor</t>
  </si>
  <si>
    <t>(1,10*1,60)+(1,65*1,25)</t>
  </si>
  <si>
    <t>Parede fundo (compressor) para passagem de beiral de nova cobertura</t>
  </si>
  <si>
    <t>1,40+1,60+1,85</t>
  </si>
  <si>
    <t>1,60+1,65</t>
  </si>
  <si>
    <t>090219</t>
  </si>
  <si>
    <t>Cobertura em telha ondulada de alumínio, esp. 0.5mm, inclusive acessórios de fixação</t>
  </si>
  <si>
    <t>(1,85*1,65)+(1,60*1,50)</t>
  </si>
  <si>
    <t>101750</t>
  </si>
  <si>
    <t>Piso cimentado, traço 1:3 (cimento e areia), acabamento rústico, espessura 4,0 cm, preparo mecânico da argamassa. af_09/2020</t>
  </si>
  <si>
    <t>Conforme área de projeto: 4,30m²</t>
  </si>
  <si>
    <t>151806</t>
  </si>
  <si>
    <t>Ponto padrão de tomada para ar refrigerado - considerando eletroduto PVC rígido de 3/4" inclusive conexões (6.0m), fio isolado PVC de 4.0mm2 (21.6m) e caixa PVC 4x2" (1 und)</t>
  </si>
  <si>
    <t xml:space="preserve">Alteração de Ar condicionado instalado no consultório C </t>
  </si>
  <si>
    <t>01 und</t>
  </si>
  <si>
    <t>Recepção odontologia/escovodromo</t>
  </si>
  <si>
    <t>Para ar condicionado a relocar no consultório C</t>
  </si>
  <si>
    <t>1und</t>
  </si>
  <si>
    <t>Casa do Compressor</t>
  </si>
  <si>
    <t>1,65*2,10*2</t>
  </si>
  <si>
    <t>(19,14+10,64+1,15+1,15)*2,50</t>
  </si>
  <si>
    <t>1.15</t>
  </si>
  <si>
    <t>010210</t>
  </si>
  <si>
    <t>Demolição manual de concreto simples (EMOP 05.001.001)</t>
  </si>
  <si>
    <t>M³</t>
  </si>
  <si>
    <t xml:space="preserve">Demolição de calçada para execução de novo acesso a unidade </t>
  </si>
  <si>
    <t>((3,25*0,015)/2)*1,90</t>
  </si>
  <si>
    <t>Novo Acesso calçada Existente</t>
  </si>
  <si>
    <t>(3,25*1,90)+(((2,35+2,25)*4,15)/2)</t>
  </si>
  <si>
    <t>Coforme projeto: 5,44m²</t>
  </si>
  <si>
    <t>((13,49+3,25+2,25+4,15+2,05+34,01+5,50+1,85)*0,40)+((1,55+0,2+0,2+0,2)*0,2)</t>
  </si>
  <si>
    <t>3,25+2,25+4,15+0,29+1,56+0,33+4,9+3,17</t>
  </si>
  <si>
    <t>200206</t>
  </si>
  <si>
    <t>Blocos pré-moldados de concreto tipo pavi-s ou equivalente, espessura de 8 cm e resistência a compressão mínima de 35MPa, assentados sobre colchão de pó de pedra na espessura de 10 cm</t>
  </si>
  <si>
    <t xml:space="preserve">Estacionamento </t>
  </si>
  <si>
    <t>4,86*3,05</t>
  </si>
  <si>
    <t>REÇO DE MERCADO</t>
  </si>
  <si>
    <t>1.16</t>
  </si>
  <si>
    <t>Realocação de Ar condicionador e/ou condensadoras</t>
  </si>
  <si>
    <t xml:space="preserve">1 und </t>
  </si>
  <si>
    <t>Ar condicionado consultório C</t>
  </si>
  <si>
    <t>SERVIÇOS COMPLEMENTARES INTERNOS EXTERNOS</t>
  </si>
  <si>
    <t>Total em WC. Fem. PNE</t>
  </si>
  <si>
    <t>Conforme Projeto: 3,33m²</t>
  </si>
  <si>
    <t>Total em WC. Mas. PNE</t>
  </si>
  <si>
    <t>1,80*2,30</t>
  </si>
  <si>
    <t>Trecho existente em Recpeção Odontologia</t>
  </si>
  <si>
    <t>Total em Peso</t>
  </si>
  <si>
    <t>Conforme Projeto: 7,48m²</t>
  </si>
  <si>
    <t>Total no Consultório A</t>
  </si>
  <si>
    <t>Conforme Projeto: 11,96m²</t>
  </si>
  <si>
    <t>Total no Consultório B</t>
  </si>
  <si>
    <t>Conforme Projeto: 14,76m²</t>
  </si>
  <si>
    <t>Total no Sanitário</t>
  </si>
  <si>
    <t>Conforme Projeto: 1,95m²</t>
  </si>
  <si>
    <t>Total no WC Feminino</t>
  </si>
  <si>
    <t>Conforme Projeto: 3,32m²</t>
  </si>
  <si>
    <t>Total no WC Masculino</t>
  </si>
  <si>
    <t>Total no Vestiário Feminino</t>
  </si>
  <si>
    <t>Conforme Projeto: 1,75m²</t>
  </si>
  <si>
    <t>Total no Vestiário Masculino</t>
  </si>
  <si>
    <t>Total em Cozinha</t>
  </si>
  <si>
    <t>Conforme Projeto: 11,63m²</t>
  </si>
  <si>
    <t>Total em Despensa</t>
  </si>
  <si>
    <t>Conforme Projeto: 8,74m²</t>
  </si>
  <si>
    <t>Total em Circulação 04</t>
  </si>
  <si>
    <t>Conforme Projeto: 5,35m²</t>
  </si>
  <si>
    <t xml:space="preserve">Total em Esterelização </t>
  </si>
  <si>
    <t>Conforme Projeto: 5,09m²</t>
  </si>
  <si>
    <t xml:space="preserve">Total em Expurgo </t>
  </si>
  <si>
    <t>Conforme Projeto: 4,95m²</t>
  </si>
  <si>
    <t>Conforme Projeto: 32,10m²</t>
  </si>
  <si>
    <t xml:space="preserve">Total em Circulação 03 </t>
  </si>
  <si>
    <t xml:space="preserve">Total em Circulação 02 </t>
  </si>
  <si>
    <t>Conforme Projeto: 9,80m²</t>
  </si>
  <si>
    <t>Total em Espera</t>
  </si>
  <si>
    <t>Conforme Projeto: 20,79m²</t>
  </si>
  <si>
    <t>Total em Vacinas</t>
  </si>
  <si>
    <t>Conforme Projeto: 14,04m²</t>
  </si>
  <si>
    <t>Total em Recepção Arquivo</t>
  </si>
  <si>
    <t>Conforme Projeto: 11,16m²</t>
  </si>
  <si>
    <t>Total em Protocolo</t>
  </si>
  <si>
    <t>Conforme Projeto: 6,21m²</t>
  </si>
  <si>
    <t>Total em Consultório C</t>
  </si>
  <si>
    <t>Conforme Projeto: 9,32m²</t>
  </si>
  <si>
    <t>Total em Circulação 01</t>
  </si>
  <si>
    <t>Conforme Projeto: 2,82m²</t>
  </si>
  <si>
    <t>Total em Curativos</t>
  </si>
  <si>
    <t>Conforme Projeto: 13,00m²</t>
  </si>
  <si>
    <t>Total em Consultorio D</t>
  </si>
  <si>
    <t>Total em TRO</t>
  </si>
  <si>
    <t>Total em Administração</t>
  </si>
  <si>
    <t xml:space="preserve">Total em Auditório </t>
  </si>
  <si>
    <t>Conforme Projeto: 39,52m²</t>
  </si>
  <si>
    <t>Conforme Projeto: 7,58m²</t>
  </si>
  <si>
    <t>1.17</t>
  </si>
  <si>
    <t>8.1</t>
  </si>
  <si>
    <t>WC. Fem. PNE</t>
  </si>
  <si>
    <t>WC. Mas. PNE</t>
  </si>
  <si>
    <t xml:space="preserve"> Peso</t>
  </si>
  <si>
    <t>WC Feminino</t>
  </si>
  <si>
    <t>WC Masculino</t>
  </si>
  <si>
    <t>Vestiário Feminino</t>
  </si>
  <si>
    <t xml:space="preserve"> Vestiário Masculino</t>
  </si>
  <si>
    <t xml:space="preserve"> Esterelização </t>
  </si>
  <si>
    <t xml:space="preserve">Expurgo </t>
  </si>
  <si>
    <t xml:space="preserve">Circulação 03 </t>
  </si>
  <si>
    <t xml:space="preserve">Circulação 02 </t>
  </si>
  <si>
    <t>Recepção / Arquivo</t>
  </si>
  <si>
    <t>Consultorio D</t>
  </si>
  <si>
    <t>Administração</t>
  </si>
  <si>
    <t xml:space="preserve">Auditório </t>
  </si>
  <si>
    <t>Trecho Recpeção Odontologia</t>
  </si>
  <si>
    <t>A. Serviço</t>
  </si>
  <si>
    <t>Conforme Projeto: 9,61m²</t>
  </si>
  <si>
    <t>Forro PVC branco L = 20 cm, frisado, colocado, inclusive acabamento com roda forro</t>
  </si>
  <si>
    <t>97733</t>
  </si>
  <si>
    <t xml:space="preserve">Tampa caixa de esgoto em calçada com tampa de granito </t>
  </si>
  <si>
    <t>0,7*0,7*0,1</t>
  </si>
  <si>
    <t>Peça retangular pré-moldada, volume de concreto de até 10 litros, taxa de aço aproximada de 30kg/m³. af_01/2018</t>
  </si>
  <si>
    <t>INSTALAÇÕES HIDROSSANITÁRIAS</t>
  </si>
  <si>
    <t>142201</t>
  </si>
  <si>
    <t>Abertura e fechamento de rasgos em alvenaria, para passagem de tubulações, diâm. 1/2" a 1"</t>
  </si>
  <si>
    <t>Executar instalação de drenos de 05 unidades de Ar Condicionado</t>
  </si>
  <si>
    <t>3*5</t>
  </si>
  <si>
    <t>Para verificação e correção de vazamento em tanque externo</t>
  </si>
  <si>
    <t>141409</t>
  </si>
  <si>
    <t>Tubo de PVC rígido soldável marrom, diâm. 20mm (1/2"), inclusive conexões</t>
  </si>
  <si>
    <t>Tubo em calçada para direcionamento do dreno até estacionamento</t>
  </si>
  <si>
    <t>2*5</t>
  </si>
  <si>
    <t xml:space="preserve">Demolição de calçada para passagem de tubos de dreno de Ar Condicionado </t>
  </si>
  <si>
    <t xml:space="preserve">Recomposição de calçada lateral quebrada para passagem dos tubos de Dreno de Ar Condicionado </t>
  </si>
  <si>
    <t>150610</t>
  </si>
  <si>
    <t>Caixa de aterramento de concreto simples, nas dimensões de 30x30x25cm, com revest. int. em chapisco ereboco, tampa de concreto esp.5cm e lastro de brita esp. 5 cm, incl. haste 5/8"x2400mm</t>
  </si>
  <si>
    <t>Para correção de aterramento executado de forma incorreta</t>
  </si>
  <si>
    <t xml:space="preserve">Demolição de calçada para execução de caixa de aterramento  </t>
  </si>
  <si>
    <t>0,7*0,7*0,08</t>
  </si>
  <si>
    <t>141410</t>
  </si>
  <si>
    <t>Tubo de PVC rígido soldável marrom, diâm. 25mm (3/4"), inclusive conexões</t>
  </si>
  <si>
    <t>Correção de alimenção de reservatórios</t>
  </si>
  <si>
    <t>3m</t>
  </si>
  <si>
    <t xml:space="preserve">Remoção de peitoril das salas de acolhimento e enfermeiro para assentamento de novos    </t>
  </si>
  <si>
    <t>(1,50+1,50)*0,15</t>
  </si>
  <si>
    <t>99814</t>
  </si>
  <si>
    <t>Limpeza de superfície com jato de alta pressão. af_04/2019</t>
  </si>
  <si>
    <t>1.18</t>
  </si>
  <si>
    <t>97662</t>
  </si>
  <si>
    <t>Remoção de tubulações (tubos e conexões) de água fria, de forma manual, sem reaproveitamento. af_12/2017</t>
  </si>
  <si>
    <t>9.2</t>
  </si>
  <si>
    <t>120220</t>
  </si>
  <si>
    <t>Cerâmica 10 x 10 cm, marcas de referência Eliane, Cecrisa ou Portobello, nas cores branco ou areia, com rejunte esp. 0.5 cm, empregando argamassa colante</t>
  </si>
  <si>
    <t>Recomposição de cerêmica em lateral onde será realizado os drenos de ar condicionado</t>
  </si>
  <si>
    <t>1*0,2*6</t>
  </si>
  <si>
    <t>1.19</t>
  </si>
  <si>
    <t>030304</t>
  </si>
  <si>
    <t>Índice de preço para remoção de entulho decorrente da execução de obras (Classe A CONAMA - NBR 10.004 - Classe II-B), incluindo aluguel da caçamba, carga, transporte e descarga em área licenciada</t>
  </si>
  <si>
    <t>0,5*0,02</t>
  </si>
  <si>
    <t>Alvenarias a serem demolidas (item 1.1)</t>
  </si>
  <si>
    <t xml:space="preserve">Revestimento a ser demolido na área de serviço (item 1.2) </t>
  </si>
  <si>
    <t>Gesso a ser removido (item 1.3)</t>
  </si>
  <si>
    <t>(21,20+3,33+3,33+4,14+7,48+11,96+14,76+1,95+3,32+3,32+1,75+1,75+11,63+8,74+5,35+5,09+4,95+32,1+9,80+20,79+14,04+11,16+6,21+9,32+2,82+13+13+7,58+7,58+39,52)*0,03</t>
  </si>
  <si>
    <t>0,07+0,65</t>
  </si>
  <si>
    <t>(0,68+0,45)*0,03</t>
  </si>
  <si>
    <t>10.2</t>
  </si>
  <si>
    <t>98671</t>
  </si>
  <si>
    <t>Piso em granito aplicado em ambientes internos. af_09/2020</t>
  </si>
  <si>
    <t>Recpeção Odontologia</t>
  </si>
  <si>
    <t>Conforme Projeto: 12,21m²</t>
  </si>
  <si>
    <t>Consultorio Odontologico 01</t>
  </si>
  <si>
    <t>Conforme Projeto: 6,64m²</t>
  </si>
  <si>
    <t>Consultorio Odontologico 02</t>
  </si>
  <si>
    <t>Conforme Projeto: 8,26m²</t>
  </si>
  <si>
    <t>Conforme Projeto: 6,05m²</t>
  </si>
  <si>
    <t xml:space="preserve">Sala do Enfermeiro </t>
  </si>
  <si>
    <t>Conforme Projeto: 8,11m²</t>
  </si>
  <si>
    <t>10.3</t>
  </si>
  <si>
    <t>98685</t>
  </si>
  <si>
    <t>Rodapé em granito, altura 10 cm. af_09/2020</t>
  </si>
  <si>
    <t>4.1</t>
  </si>
  <si>
    <t>061302</t>
  </si>
  <si>
    <t>Porta em madeira de lei tipo angelim pedra ou equiv.c/enchimento em madeira 1a.qualidade esp. 30mm p/ pintura, inclusive alizares, dobradiças e fechadura externa em latão cromado LaFonte ou equiv., exclusive
marco, nas dim.: 0.70 x 2.10 m</t>
  </si>
  <si>
    <t>4.2</t>
  </si>
  <si>
    <t>061303</t>
  </si>
  <si>
    <t>Porta em madeira de lei tipo angelim pedra ou equiv.c/enchimento em madeira 1a.qualidade esp. 30mm p/ pintura, inclusive alizares, dobradiças e fechadura externa em latão cromado LaFonte ou equiv., exclusive
marco, nas dim.: 0.80 x 2.10 m</t>
  </si>
  <si>
    <t>91338</t>
  </si>
  <si>
    <t>Porta de alumínio branco de abrir com lambri, com guarnição, fixação com parafusos - fornecimento e instalação. af_12/2019</t>
  </si>
  <si>
    <t>0,8*2,10</t>
  </si>
  <si>
    <t>0,7*2,10</t>
  </si>
  <si>
    <t>Retirada de portas e janelas de madeira, inclusive batentes</t>
  </si>
  <si>
    <t>010214</t>
  </si>
  <si>
    <t>0,7*2,1</t>
  </si>
  <si>
    <t>1.20</t>
  </si>
  <si>
    <t>100717</t>
  </si>
  <si>
    <t>Lixamento manual em superfícies metálicas em obra. af_01/2020</t>
  </si>
  <si>
    <t>3.3</t>
  </si>
  <si>
    <t>3.4</t>
  </si>
  <si>
    <t>4.6</t>
  </si>
  <si>
    <t>6.3</t>
  </si>
  <si>
    <t>6.4</t>
  </si>
  <si>
    <t>6.5</t>
  </si>
  <si>
    <t>8.2</t>
  </si>
  <si>
    <t>9.3</t>
  </si>
  <si>
    <t>10.4</t>
  </si>
  <si>
    <t>10.5</t>
  </si>
  <si>
    <t>10.6</t>
  </si>
  <si>
    <t>10.7</t>
  </si>
  <si>
    <t>10.8</t>
  </si>
  <si>
    <t>14.5</t>
  </si>
  <si>
    <t>14.6</t>
  </si>
  <si>
    <t>14.7</t>
  </si>
  <si>
    <t>Remoção de Básculas WC Feminino</t>
  </si>
  <si>
    <t>0,80*0,60</t>
  </si>
  <si>
    <t>Remoção de Básculas WC Masculino</t>
  </si>
  <si>
    <t>cuba</t>
  </si>
  <si>
    <t>Condensadora sobre beiral</t>
  </si>
  <si>
    <t>Limpeza de piso da casa de compressor para servir de base de novo piso</t>
  </si>
  <si>
    <t>0,87*2,10</t>
  </si>
  <si>
    <t>Consultório odontológico 01</t>
  </si>
  <si>
    <t>Recepção do consultório de odontologia</t>
  </si>
  <si>
    <t>(1,70*2,15)+(1*0,8)</t>
  </si>
  <si>
    <t>((1,70*2,15)+(1*0,8))*2</t>
  </si>
  <si>
    <t>170220</t>
  </si>
  <si>
    <t>Bancada de granito com espessura de 2 cm</t>
  </si>
  <si>
    <t>Bancada seca na Esterelização</t>
  </si>
  <si>
    <t>(2,25*0,60)+(0,95*0,5)</t>
  </si>
  <si>
    <t>14.8</t>
  </si>
  <si>
    <t>050606</t>
  </si>
  <si>
    <t>Alvenaria de blocos cerâmicos 10 furos 10x20x20cm, assentados c/argamassa de cimento, cal hidratada CH1 e areia traço 1:0,5:8, esp. das juntas 12mm e esp. das paredes s/revestimento, 10cm (bloco comprado na fábrica, posto obra)</t>
  </si>
  <si>
    <t>Fechamento de básculas no WC Feminino e Masculino</t>
  </si>
  <si>
    <t>0,8*0,6*2</t>
  </si>
  <si>
    <t>Para assentamento em local de remoção de básculas nos WC masculino e feminino</t>
  </si>
  <si>
    <t>0,8*0,6*2*2</t>
  </si>
  <si>
    <t>8.3</t>
  </si>
  <si>
    <t>8.4</t>
  </si>
  <si>
    <t>120101</t>
  </si>
  <si>
    <t>Chapisco de argamassa de cimento e areia média ou grossa lavada, no traço 1:3, espessura 5 mm</t>
  </si>
  <si>
    <t>110301</t>
  </si>
  <si>
    <t>Emboço de argamassa de cimento, cal hidratada CH1 e areia lavada traço 1:0.5:6, espessura 20 mm</t>
  </si>
  <si>
    <t xml:space="preserve">Revestimento em local de remoção de básculas nos WC masculino e feminino, com posterior fechamento em alvenaria </t>
  </si>
  <si>
    <t>Retirada total de revestimento para correção em Recepção Odontológica</t>
  </si>
  <si>
    <t>Retirada total de revestimento para correção em Consultório Odontológico 01</t>
  </si>
  <si>
    <t>Retirada total de revestimento para correção em Consultório Odontológico 02</t>
  </si>
  <si>
    <t>Esterilização (sem recolocação)</t>
  </si>
  <si>
    <t>Expurgo  (sem recolocação)</t>
  </si>
  <si>
    <t>Despensa  (sem recolocação)</t>
  </si>
  <si>
    <t>Cozinha  (sem recolocação)</t>
  </si>
  <si>
    <t>WC feminino PNE  (sem recolocação)</t>
  </si>
  <si>
    <t>WC masculino PNE  (sem recolocação)</t>
  </si>
  <si>
    <t>Sanitário  (sem recolocação)</t>
  </si>
  <si>
    <t>WC feminino (sem recolocação)</t>
  </si>
  <si>
    <t>Vestiário feminino (sem recolocação)</t>
  </si>
  <si>
    <t>WC masculino  (sem recolocação)</t>
  </si>
  <si>
    <t>Vestiário masculino (sem recolocação)</t>
  </si>
  <si>
    <t>Peso (sem recolocação)</t>
  </si>
  <si>
    <t>Consultório odonotológico  (sem recolocação)</t>
  </si>
  <si>
    <t>Consultório A  (sem recolocação)</t>
  </si>
  <si>
    <t>Consultório B (sem recolocação)</t>
  </si>
  <si>
    <t>Área de serviço (sem recolocação)</t>
  </si>
  <si>
    <t>Auditório (sem recolocação)</t>
  </si>
  <si>
    <t>TRO (sem recolocação)</t>
  </si>
  <si>
    <t>Administração / secretaria interna (sem recolocação)</t>
  </si>
  <si>
    <t>Consultório D (sem recolocação)</t>
  </si>
  <si>
    <t>Curativos (sem recolocação)</t>
  </si>
  <si>
    <t>Recepção / arquivo (sem recolocação)</t>
  </si>
  <si>
    <t>Consultório C (sem recolocação)</t>
  </si>
  <si>
    <t>Protocolo (sem recolocação)</t>
  </si>
  <si>
    <t>Vacinas (sem recolocação)</t>
  </si>
  <si>
    <t>Em todas as portas tendo em vista o assentamento de Piso em granito sobre piso existente</t>
  </si>
  <si>
    <t>0,87+0,8+0,8+0,8+0,8+0,8+0,8+0,8+0,8+0,8+0,8+0,7+1,60+0,8+0,7+0,7+0,7+0,7+0,7+0,7+0,7+0,7+1,60+0,8+0,8+0,8+0,8+0,8+0,8+0,8+0,8+0,8+0,8+1,60+1,60</t>
  </si>
  <si>
    <t>(0,87+0,8+0,8+0,8+0,8+0,8+0,8+0,8+0,8+0,8+0,8+0,7+1,60+0,8+0,7+0,7+0,7+0,7+0,7+0,7+0,7+0,7+1,60+0,8+0,8+0,8+0,8+0,8+0,8+0,8+0,8+0,8+0,8+1,60+1,60)*0,05*0,15</t>
  </si>
  <si>
    <t>Sala do Enfermeiro (com recolocação)</t>
  </si>
  <si>
    <t>Consultório Odontológico 01 (com recolocação)</t>
  </si>
  <si>
    <t>Consultório Odontológico 02 (com recolocação)</t>
  </si>
  <si>
    <t>A. serviço (com recolocação)</t>
  </si>
  <si>
    <t>1,60*2,10</t>
  </si>
  <si>
    <t>Circulação 03 (com recolocação)</t>
  </si>
  <si>
    <t>Vacinas (com recolocação)</t>
  </si>
  <si>
    <t>3.5</t>
  </si>
  <si>
    <t>062204</t>
  </si>
  <si>
    <t>Recolocação de folha de porta (1 folha) excl. ferragens</t>
  </si>
  <si>
    <t>Sala do Enfermeiro</t>
  </si>
  <si>
    <t>Consultório Odontológico 01</t>
  </si>
  <si>
    <t>Consultório Odontológico 02</t>
  </si>
  <si>
    <t>A. serviço</t>
  </si>
  <si>
    <t>2*0,15*5*0,08</t>
  </si>
  <si>
    <t>Recomposição de trechos demolidos para passagem de tubulação de drenos de ar condicionado</t>
  </si>
  <si>
    <t>2*0,15*5</t>
  </si>
  <si>
    <t>9.4</t>
  </si>
  <si>
    <t>130308</t>
  </si>
  <si>
    <t>Soleira de granito esp. 2 cm e largura de 15 cm</t>
  </si>
  <si>
    <t>Nos acessos de todos os ambientes</t>
  </si>
  <si>
    <t>Refletores externos</t>
  </si>
  <si>
    <t>Julho/2021</t>
  </si>
  <si>
    <t>18 de Agosto de 2021</t>
  </si>
  <si>
    <t>Reforma da Unidade de Saúde do Bairro Vila da Mata - 2ª Etapa</t>
  </si>
  <si>
    <r>
      <rPr>
        <b/>
        <sz val="10"/>
        <color theme="1"/>
        <rFont val="Arial"/>
        <family val="2"/>
      </rPr>
      <t>NOTAS: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Item: 6.1 (200738 - DER-ES): </t>
    </r>
    <r>
      <rPr>
        <sz val="10"/>
        <color theme="1"/>
        <rFont val="Arial"/>
        <family val="2"/>
      </rPr>
      <t>Toda a estrutura metálica deve passar por tratamento de superfície e pintura conforme as seguintes especificações:
                                               a) preparo de superfície mínimo: SA 21/2 - jato ao metal quase branco
                                               b) sistema de pintura: fundo em uma demão de primer epóxi com 80 micron-metro de espessura e acabamento em 2 demãos à base de     
                                                   epóxi com 40 micron-metro de espessura por demão totalizando uma espessura de 160 micron-metro;</t>
    </r>
  </si>
  <si>
    <t>3,25*0,15*0,15</t>
  </si>
  <si>
    <t>(3,95+5,20+1,50+3,25+0,15+2,30+1,80)*2,7</t>
  </si>
  <si>
    <t>(2,95+2,25+2,95+2,25)*2,70</t>
  </si>
  <si>
    <t>(2,95+2,80+2,95+2,80)*2,70</t>
  </si>
  <si>
    <t>Pilaretes Platibanda com 0,40m</t>
  </si>
  <si>
    <t>Pilaretes Platibanda com 0,80m</t>
  </si>
  <si>
    <t>Vidro inferior em porta da Área de Serviço</t>
  </si>
  <si>
    <t>(24,95*12,70)</t>
  </si>
  <si>
    <t>Remoção de tubo de calha do telhado antigo existente em Consultório D</t>
  </si>
  <si>
    <t>6,38m³</t>
  </si>
  <si>
    <t>Concreto Armado a ser demolido em platibanda (item 1.6)</t>
  </si>
  <si>
    <t xml:space="preserve">Bancadas e Peitoris a serem removidos sem reaproveitamento (item 1.7) </t>
  </si>
  <si>
    <t>Trama de madeira de telhado serem removidas (item 1.11)</t>
  </si>
  <si>
    <t>Concreto de trechos de calçadas a serem demolidos (item 1.14)</t>
  </si>
  <si>
    <t>316,87*0,05</t>
  </si>
  <si>
    <t>0,05+0,04+0,12</t>
  </si>
  <si>
    <t>8,14+0,75</t>
  </si>
  <si>
    <t>(3,95+5,20+1,50+3,40+2,45+1,80)*2,70</t>
  </si>
  <si>
    <t>Passagem das  nova instalação elétrica - Esterilização</t>
  </si>
  <si>
    <t>Passagem das  nova instalação elétrica - Expurgo</t>
  </si>
  <si>
    <t>Rampa de Acesso</t>
  </si>
  <si>
    <t>Exaustor no WC Feminino e Masculino</t>
  </si>
  <si>
    <t>Perímetro da edificação</t>
  </si>
  <si>
    <t>(7,40+2,90+0,23+0,4+0,23+0,39+0,42+0,39)-1,60-0,87</t>
  </si>
  <si>
    <t>(1,85+1,80+1,85+1,80)-0,8</t>
  </si>
  <si>
    <t>(5,20+1,50+5,20+2,30+0,15)-0,8</t>
  </si>
  <si>
    <t>(2,95+2,25+2,95+2,25)-0,8</t>
  </si>
  <si>
    <t>(2,95+2,80+2,95+2,80)-0,8</t>
  </si>
  <si>
    <t>(2,30+3,25+2,30+3,25)-0,8</t>
  </si>
  <si>
    <t>(5,20+2,30+5,20+2,3)-0,8</t>
  </si>
  <si>
    <t>(5,20+3,30+5,20+3,3)-0,8-0,7</t>
  </si>
  <si>
    <t>(1,30+1,50+1,30+1,5)-0,7</t>
  </si>
  <si>
    <t>(3,51+2,74+3,51+2,74)-1,60-0,8</t>
  </si>
  <si>
    <t>(2,55+1,30+2,55+1,30)-0,7</t>
  </si>
  <si>
    <t>(1,34+1,30+1,34+1,30)-0,7</t>
  </si>
  <si>
    <t>(4,95+2,35+4,95+2,35)-0,7</t>
  </si>
  <si>
    <t>(3,80+2,3+3,8+2,3)-0,7</t>
  </si>
  <si>
    <t>(5,35+1+5,35)-0,7-0,7-0,8</t>
  </si>
  <si>
    <t>(2,75+1,85+2,75+1,85)-0,7</t>
  </si>
  <si>
    <t>(2,75+1,80+2,75+1,80)-0,7</t>
  </si>
  <si>
    <t>(16,05+2+16,05+2)-1,60-1,60-(0,8*6)-(0,7*4)</t>
  </si>
  <si>
    <t>(4,90+2+4,90)-(0,8*3)</t>
  </si>
  <si>
    <t>(3,40+0,15+3,85+5,40+3,85)-(0,8*4)-1,60</t>
  </si>
  <si>
    <t>(5,20+2,70+5,20+2,70)-0,8-0,8</t>
  </si>
  <si>
    <t>(4,55+2,35+4,55+2,35)-0,8-0,8</t>
  </si>
  <si>
    <t>(2,70+2,3+2,7+2,3)-0,8-0,8</t>
  </si>
  <si>
    <t>(3,45+2,70+3,45+2,70)-0,8</t>
  </si>
  <si>
    <t>(1,20+2,35+1,20+2,35)-0,8-0,8-0,8</t>
  </si>
  <si>
    <t>(5,20+2,5+5,20+2,50)-0,8</t>
  </si>
  <si>
    <t>(2,50+5,20+2,50+5,20)-0,8</t>
  </si>
  <si>
    <t>(3+2,53+3+2,53)-0,8</t>
  </si>
  <si>
    <t>(7,60+5,15+7,60+5,15)-0,8-0,8</t>
  </si>
  <si>
    <t>(2,75+2,95+2,75+2,95)-0,8</t>
  </si>
  <si>
    <t>(2,75+2,20+2,75+2,20)-0,87</t>
  </si>
  <si>
    <t>100709</t>
  </si>
  <si>
    <t>Dobradiça em aço/ferro, 3" x 21/2", e=1,9 a 2mm, sen anel, cromado ou zincado, tampa bola, com parafusos. af_12/2019</t>
  </si>
  <si>
    <t>91292</t>
  </si>
  <si>
    <t>Marco maciço para porta de madeira, fixação com argamassa, padrão popular.fornecimento e instalação. af_12/2019_p</t>
  </si>
  <si>
    <t>94446</t>
  </si>
  <si>
    <t>Telhamento com telha cerâmica capa-canal, tipo plan, com mais de 2 águas, incluso transporte vertical. af_07/2019</t>
  </si>
  <si>
    <t>94219</t>
  </si>
  <si>
    <t>Cumeeira e espigão para telha cerâmica emboçada com argamassa traço 1:2:9 (cimento, cal e areia), para telhados com mais de 2 águas, inclusotransporte vertical. af_07/2019</t>
  </si>
  <si>
    <t>6.6</t>
  </si>
  <si>
    <t>10,04+10,04+15,15+10,04+8,56</t>
  </si>
  <si>
    <t>010259</t>
  </si>
  <si>
    <t>1.21</t>
  </si>
  <si>
    <t xml:space="preserve">Retirada de rodapé </t>
  </si>
  <si>
    <t>Logo</t>
  </si>
  <si>
    <t>PROPOSTA EMPRESA</t>
  </si>
  <si>
    <t xml:space="preserve">Obsevação </t>
  </si>
  <si>
    <r>
      <rPr>
        <b/>
        <sz val="8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_________________________________
Responsável Técnico 
</t>
    </r>
    <r>
      <rPr>
        <sz val="10"/>
        <color theme="1"/>
        <rFont val="Arial"/>
        <family val="2"/>
      </rPr>
      <t xml:space="preserve">Formação
Conselho e Registro </t>
    </r>
  </si>
  <si>
    <r>
      <t>Todas as abas desta proposta foram bloqueados a fim de evitarmos adulterações nos documentos, favor utilizar este arquivo</t>
    </r>
    <r>
      <rPr>
        <b/>
        <sz val="11"/>
        <rFont val="Arial"/>
        <family val="2"/>
      </rPr>
      <t xml:space="preserve"> (NÃO FAÇA CÓPIAS), </t>
    </r>
    <r>
      <rPr>
        <sz val="11"/>
        <rFont val="Arial"/>
        <family val="2"/>
      </rPr>
      <t xml:space="preserve">caso contrário a empresa será </t>
    </r>
    <r>
      <rPr>
        <b/>
        <sz val="11"/>
        <rFont val="Arial"/>
        <family val="2"/>
      </rPr>
      <t>ELIMINADA</t>
    </r>
    <r>
      <rPr>
        <sz val="11"/>
        <rFont val="Arial"/>
        <family val="2"/>
      </rPr>
      <t xml:space="preserve"> deste certame;</t>
    </r>
  </si>
  <si>
    <r>
      <t xml:space="preserve">Deverá ser utilizado exatamente 2,0 (duas) casas decimais em cada preço unitário proposto; </t>
    </r>
    <r>
      <rPr>
        <b/>
        <sz val="11"/>
        <color indexed="53"/>
        <rFont val="Arial"/>
        <family val="2"/>
      </rPr>
      <t>NÃO INSIRA FÓRMULAS EM HIPÓTESE ALGUMA, USE DUAS CASAS DECIMAIS SOMENTE!</t>
    </r>
  </si>
  <si>
    <t xml:space="preserve">As áreas que deverão ser preenchidas encontram-se DESBLOQUEADAS e hachuradas (destacadas) em amarelo. As áreas demarcada em laranja tratam se de itens repitidos e seu preenchimento será automático mediante preenchimento do primeiro item semelhante . </t>
  </si>
  <si>
    <t>Todos os documentos deverão ter a logomarca da Empresa ou poderão ser impressos em papel timbrado;</t>
  </si>
  <si>
    <t>Todos os documentos deverão ter a assinatura do Responsável Técnico e não do Proprietário da Empresa;</t>
  </si>
  <si>
    <t>Quaisquer dúvidas ou erros, que possam ocorrer durante o preenchimento da proposta, favor entrar em contato com a Secretaria de Obras do Mun. de Venda Nova do Imigrante/ES, através do telefone (28) 3546-1188, ramal 212 ( falar com a Arquiteta Grazielli Cometti Bizerra) ou através do e-mail: "engenharia@vendanova.es.gov.br" .</t>
  </si>
  <si>
    <t>DO BAIRRO VILA DA MATA - 2ª ETAPA</t>
  </si>
  <si>
    <t>Venda Nova do Imigrante/ES, 24 de Agosto de 2021</t>
  </si>
  <si>
    <t>REFORMA DA UNIDADE DE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</si>
</sst>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#,##0.000"/>
    <numFmt numFmtId="166" formatCode="0.0000"/>
  </numFmts>
  <fonts count="2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9"/>
      <color indexed="81"/>
      <name val="Segoe UI"/>
      <family val="2"/>
    </font>
    <font>
      <sz val="15"/>
      <name val="Arial"/>
      <family val="2"/>
    </font>
    <font>
      <sz val="14"/>
      <name val="Arial"/>
      <family val="2"/>
    </font>
    <font>
      <sz val="10"/>
      <color rgb="FFFF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5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6" fillId="0" borderId="0" applyFont="0" applyFill="0" applyBorder="0" applyAlignment="0" applyProtection="0"/>
    <xf numFmtId="0" fontId="13" fillId="0" borderId="0"/>
    <xf numFmtId="0" fontId="19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588">
    <xf numFmtId="0" fontId="0" fillId="0" borderId="0" xfId="0"/>
    <xf numFmtId="4" fontId="0" fillId="0" borderId="0" xfId="0" applyNumberFormat="1" applyFill="1" applyBorder="1"/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Alignment="1">
      <alignment wrapText="1"/>
    </xf>
    <xf numFmtId="4" fontId="0" fillId="0" borderId="0" xfId="0" applyNumberFormat="1" applyFill="1" applyBorder="1" applyAlignment="1">
      <alignment wrapText="1"/>
    </xf>
    <xf numFmtId="4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8" fillId="3" borderId="6" xfId="0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0" fillId="0" borderId="0" xfId="0" applyFill="1" applyAlignment="1">
      <alignment wrapText="1"/>
    </xf>
    <xf numFmtId="0" fontId="14" fillId="0" borderId="0" xfId="0" applyFont="1" applyAlignment="1">
      <alignment wrapText="1"/>
    </xf>
    <xf numFmtId="49" fontId="4" fillId="0" borderId="6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10" fontId="13" fillId="0" borderId="6" xfId="0" applyNumberFormat="1" applyFont="1" applyBorder="1" applyAlignment="1">
      <alignment horizontal="center" vertical="center"/>
    </xf>
    <xf numFmtId="2" fontId="7" fillId="3" borderId="6" xfId="0" applyNumberFormat="1" applyFont="1" applyFill="1" applyBorder="1" applyAlignment="1">
      <alignment horizontal="center" vertical="center"/>
    </xf>
    <xf numFmtId="0" fontId="0" fillId="3" borderId="0" xfId="0" applyFill="1"/>
    <xf numFmtId="4" fontId="7" fillId="3" borderId="6" xfId="0" applyNumberFormat="1" applyFont="1" applyFill="1" applyBorder="1" applyAlignment="1">
      <alignment horizontal="center" vertical="center"/>
    </xf>
    <xf numFmtId="0" fontId="0" fillId="4" borderId="0" xfId="0" applyFill="1"/>
    <xf numFmtId="165" fontId="4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/>
    </xf>
    <xf numFmtId="0" fontId="0" fillId="0" borderId="0" xfId="0" applyFill="1" applyBorder="1" applyProtection="1"/>
    <xf numFmtId="4" fontId="0" fillId="0" borderId="0" xfId="0" applyNumberFormat="1" applyFill="1" applyBorder="1" applyAlignment="1" applyProtection="1">
      <alignment horizontal="center" vertical="center"/>
    </xf>
    <xf numFmtId="0" fontId="8" fillId="0" borderId="0" xfId="0" applyFont="1" applyProtection="1"/>
    <xf numFmtId="0" fontId="8" fillId="2" borderId="0" xfId="0" applyFont="1" applyFill="1" applyProtection="1"/>
    <xf numFmtId="4" fontId="9" fillId="0" borderId="6" xfId="0" applyNumberFormat="1" applyFont="1" applyBorder="1" applyAlignment="1" applyProtection="1">
      <alignment horizontal="center" vertical="center"/>
    </xf>
    <xf numFmtId="4" fontId="9" fillId="3" borderId="6" xfId="0" applyNumberFormat="1" applyFont="1" applyFill="1" applyBorder="1" applyAlignment="1" applyProtection="1">
      <alignment horizontal="center" vertical="center"/>
    </xf>
    <xf numFmtId="4" fontId="8" fillId="0" borderId="6" xfId="0" applyNumberFormat="1" applyFont="1" applyFill="1" applyBorder="1" applyAlignment="1" applyProtection="1">
      <alignment horizontal="center" vertical="center"/>
    </xf>
    <xf numFmtId="10" fontId="8" fillId="0" borderId="6" xfId="1" applyNumberFormat="1" applyFont="1" applyBorder="1" applyAlignment="1" applyProtection="1">
      <alignment horizontal="center" vertical="center"/>
    </xf>
    <xf numFmtId="10" fontId="8" fillId="3" borderId="6" xfId="1" applyNumberFormat="1" applyFont="1" applyFill="1" applyBorder="1" applyAlignment="1" applyProtection="1">
      <alignment horizontal="center" vertical="center"/>
    </xf>
    <xf numFmtId="10" fontId="8" fillId="0" borderId="6" xfId="1" applyNumberFormat="1" applyFont="1" applyFill="1" applyBorder="1" applyAlignment="1" applyProtection="1">
      <alignment horizontal="center" vertical="center"/>
    </xf>
    <xf numFmtId="4" fontId="8" fillId="0" borderId="6" xfId="0" applyNumberFormat="1" applyFont="1" applyBorder="1" applyAlignment="1" applyProtection="1">
      <alignment horizontal="center" vertical="center"/>
    </xf>
    <xf numFmtId="0" fontId="13" fillId="0" borderId="0" xfId="2"/>
    <xf numFmtId="2" fontId="4" fillId="0" borderId="6" xfId="0" applyNumberFormat="1" applyFont="1" applyBorder="1" applyAlignment="1">
      <alignment horizontal="center" vertical="center"/>
    </xf>
    <xf numFmtId="0" fontId="13" fillId="0" borderId="6" xfId="2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4" fontId="9" fillId="4" borderId="6" xfId="0" applyNumberFormat="1" applyFont="1" applyFill="1" applyBorder="1" applyAlignment="1" applyProtection="1">
      <alignment horizontal="center" vertical="center"/>
    </xf>
    <xf numFmtId="4" fontId="9" fillId="0" borderId="6" xfId="0" applyNumberFormat="1" applyFont="1" applyFill="1" applyBorder="1" applyAlignment="1" applyProtection="1">
      <alignment horizontal="center" vertical="center"/>
    </xf>
    <xf numFmtId="10" fontId="9" fillId="4" borderId="6" xfId="1" applyNumberFormat="1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18" fillId="0" borderId="6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4" fontId="8" fillId="7" borderId="6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2" fontId="20" fillId="0" borderId="6" xfId="0" applyNumberFormat="1" applyFont="1" applyFill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4" fontId="8" fillId="3" borderId="8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44" fontId="0" fillId="0" borderId="0" xfId="5" applyFont="1" applyAlignment="1">
      <alignment horizontal="center" vertical="center"/>
    </xf>
    <xf numFmtId="0" fontId="21" fillId="9" borderId="6" xfId="0" applyFont="1" applyFill="1" applyBorder="1" applyAlignment="1">
      <alignment horizontal="center" vertical="center"/>
    </xf>
    <xf numFmtId="43" fontId="0" fillId="0" borderId="6" xfId="4" applyFont="1" applyBorder="1" applyAlignment="1">
      <alignment horizontal="center" vertical="center"/>
    </xf>
    <xf numFmtId="43" fontId="21" fillId="8" borderId="6" xfId="4" applyFont="1" applyFill="1" applyBorder="1" applyAlignment="1">
      <alignment horizontal="center" vertical="center"/>
    </xf>
    <xf numFmtId="43" fontId="21" fillId="9" borderId="6" xfId="4" applyFont="1" applyFill="1" applyBorder="1" applyAlignment="1">
      <alignment horizontal="center" vertical="center"/>
    </xf>
    <xf numFmtId="44" fontId="7" fillId="0" borderId="6" xfId="5" applyFont="1" applyBorder="1" applyAlignment="1">
      <alignment vertical="center" wrapText="1"/>
    </xf>
    <xf numFmtId="4" fontId="8" fillId="3" borderId="8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wrapText="1"/>
    </xf>
    <xf numFmtId="4" fontId="8" fillId="3" borderId="8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8" fillId="3" borderId="8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8" fillId="3" borderId="8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" fontId="8" fillId="3" borderId="8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13" fillId="7" borderId="6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8" fillId="3" borderId="8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right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8" fillId="3" borderId="8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13" fillId="0" borderId="6" xfId="0" applyNumberFormat="1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right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8" fillId="3" borderId="8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 applyProtection="1">
      <alignment horizontal="center"/>
    </xf>
    <xf numFmtId="0" fontId="9" fillId="2" borderId="6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44" fontId="1" fillId="6" borderId="6" xfId="5" applyFont="1" applyFill="1" applyBorder="1" applyAlignment="1" applyProtection="1">
      <alignment horizontal="center" vertical="center"/>
      <protection locked="0"/>
    </xf>
    <xf numFmtId="44" fontId="1" fillId="0" borderId="6" xfId="5" applyFont="1" applyBorder="1" applyAlignment="1" applyProtection="1">
      <alignment horizontal="center" vertical="center"/>
    </xf>
    <xf numFmtId="4" fontId="1" fillId="0" borderId="6" xfId="0" applyNumberFormat="1" applyFont="1" applyBorder="1" applyAlignment="1" applyProtection="1">
      <alignment horizontal="center" vertical="center"/>
    </xf>
    <xf numFmtId="4" fontId="1" fillId="6" borderId="6" xfId="0" applyNumberFormat="1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9" fillId="8" borderId="14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/>
    </xf>
    <xf numFmtId="4" fontId="9" fillId="2" borderId="0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4" fontId="8" fillId="5" borderId="6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/>
    </xf>
    <xf numFmtId="49" fontId="13" fillId="0" borderId="6" xfId="0" applyNumberFormat="1" applyFont="1" applyFill="1" applyBorder="1" applyAlignment="1" applyProtection="1">
      <alignment horizontal="center" vertical="center" wrapText="1"/>
    </xf>
    <xf numFmtId="4" fontId="13" fillId="0" borderId="6" xfId="0" applyNumberFormat="1" applyFont="1" applyFill="1" applyBorder="1" applyAlignment="1" applyProtection="1">
      <alignment horizontal="center" vertical="center"/>
    </xf>
    <xf numFmtId="4" fontId="13" fillId="5" borderId="6" xfId="0" applyNumberFormat="1" applyFont="1" applyFill="1" applyBorder="1" applyAlignment="1" applyProtection="1">
      <alignment horizontal="center" vertical="center"/>
    </xf>
    <xf numFmtId="4" fontId="13" fillId="0" borderId="6" xfId="0" applyNumberFormat="1" applyFont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/>
    </xf>
    <xf numFmtId="49" fontId="13" fillId="0" borderId="6" xfId="0" applyNumberFormat="1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</xf>
    <xf numFmtId="4" fontId="9" fillId="3" borderId="8" xfId="0" applyNumberFormat="1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Protection="1"/>
    <xf numFmtId="49" fontId="4" fillId="0" borderId="6" xfId="0" applyNumberFormat="1" applyFont="1" applyFill="1" applyBorder="1" applyAlignment="1" applyProtection="1">
      <alignment horizontal="center" vertical="center"/>
    </xf>
    <xf numFmtId="49" fontId="13" fillId="0" borderId="6" xfId="0" applyNumberFormat="1" applyFont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49" fontId="13" fillId="0" borderId="6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49" fontId="1" fillId="0" borderId="6" xfId="0" applyNumberFormat="1" applyFont="1" applyBorder="1" applyAlignment="1" applyProtection="1">
      <alignment horizontal="center" vertical="center"/>
    </xf>
    <xf numFmtId="4" fontId="8" fillId="0" borderId="0" xfId="0" applyNumberFormat="1" applyFont="1" applyBorder="1" applyProtection="1"/>
    <xf numFmtId="49" fontId="1" fillId="0" borderId="6" xfId="0" applyNumberFormat="1" applyFont="1" applyBorder="1" applyAlignment="1" applyProtection="1">
      <alignment horizontal="center" vertical="center" wrapText="1"/>
    </xf>
    <xf numFmtId="4" fontId="9" fillId="2" borderId="6" xfId="0" applyNumberFormat="1" applyFont="1" applyFill="1" applyBorder="1" applyAlignment="1" applyProtection="1">
      <alignment horizontal="center" vertical="center"/>
    </xf>
    <xf numFmtId="4" fontId="9" fillId="6" borderId="8" xfId="0" applyNumberFormat="1" applyFont="1" applyFill="1" applyBorder="1" applyAlignment="1" applyProtection="1">
      <alignment horizontal="center" vertical="center"/>
    </xf>
    <xf numFmtId="4" fontId="9" fillId="6" borderId="6" xfId="0" applyNumberFormat="1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 wrapText="1"/>
    </xf>
    <xf numFmtId="4" fontId="8" fillId="0" borderId="0" xfId="0" applyNumberFormat="1" applyFont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Protection="1"/>
    <xf numFmtId="0" fontId="0" fillId="5" borderId="0" xfId="0" applyFill="1" applyProtection="1"/>
    <xf numFmtId="0" fontId="16" fillId="0" borderId="0" xfId="2" applyFont="1" applyAlignment="1">
      <alignment horizontal="center" vertical="center"/>
    </xf>
    <xf numFmtId="0" fontId="26" fillId="0" borderId="0" xfId="2" applyFont="1" applyAlignment="1">
      <alignment vertical="center"/>
    </xf>
    <xf numFmtId="0" fontId="26" fillId="0" borderId="0" xfId="2" applyFont="1" applyAlignment="1">
      <alignment horizontal="center" vertical="center"/>
    </xf>
    <xf numFmtId="0" fontId="26" fillId="0" borderId="0" xfId="2" applyFont="1" applyAlignment="1">
      <alignment horizontal="justify" vertical="center" wrapText="1"/>
    </xf>
    <xf numFmtId="0" fontId="13" fillId="0" borderId="6" xfId="2" applyFont="1" applyBorder="1" applyAlignment="1">
      <alignment horizontal="center" vertical="center"/>
    </xf>
    <xf numFmtId="0" fontId="17" fillId="2" borderId="7" xfId="2" applyFont="1" applyFill="1" applyBorder="1" applyAlignment="1">
      <alignment horizontal="center" vertical="center"/>
    </xf>
    <xf numFmtId="0" fontId="17" fillId="2" borderId="10" xfId="2" applyFont="1" applyFill="1" applyBorder="1" applyAlignment="1">
      <alignment horizontal="center" vertical="center"/>
    </xf>
    <xf numFmtId="0" fontId="17" fillId="2" borderId="2" xfId="2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center" vertical="center"/>
    </xf>
    <xf numFmtId="0" fontId="17" fillId="2" borderId="0" xfId="2" applyFont="1" applyFill="1" applyBorder="1" applyAlignment="1">
      <alignment horizontal="center" vertical="center"/>
    </xf>
    <xf numFmtId="0" fontId="17" fillId="2" borderId="12" xfId="2" applyFont="1" applyFill="1" applyBorder="1" applyAlignment="1">
      <alignment horizontal="center" vertical="center"/>
    </xf>
    <xf numFmtId="0" fontId="17" fillId="2" borderId="5" xfId="2" applyFont="1" applyFill="1" applyBorder="1" applyAlignment="1">
      <alignment horizontal="center" vertical="center"/>
    </xf>
    <xf numFmtId="0" fontId="17" fillId="2" borderId="11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/>
    </xf>
    <xf numFmtId="0" fontId="13" fillId="0" borderId="6" xfId="2" applyFont="1" applyBorder="1" applyAlignment="1">
      <alignment horizontal="left" vertical="center" wrapText="1"/>
    </xf>
    <xf numFmtId="0" fontId="16" fillId="0" borderId="8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7" fontId="7" fillId="4" borderId="6" xfId="2" applyNumberFormat="1" applyFont="1" applyFill="1" applyBorder="1" applyAlignment="1">
      <alignment horizontal="center" vertical="center" wrapText="1"/>
    </xf>
    <xf numFmtId="7" fontId="13" fillId="0" borderId="6" xfId="2" applyNumberFormat="1" applyFont="1" applyBorder="1" applyAlignment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9" fillId="2" borderId="6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wrapText="1"/>
    </xf>
    <xf numFmtId="0" fontId="13" fillId="0" borderId="6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9" fillId="3" borderId="6" xfId="0" applyFont="1" applyFill="1" applyBorder="1" applyAlignment="1" applyProtection="1">
      <alignment horizontal="right" vertical="center"/>
    </xf>
    <xf numFmtId="0" fontId="8" fillId="0" borderId="6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left" vertical="center" wrapText="1"/>
    </xf>
    <xf numFmtId="0" fontId="13" fillId="6" borderId="6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left" vertical="center" wrapText="1"/>
    </xf>
    <xf numFmtId="0" fontId="13" fillId="0" borderId="3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8" fillId="0" borderId="6" xfId="0" applyFont="1" applyFill="1" applyBorder="1" applyAlignment="1" applyProtection="1">
      <alignment horizontal="left" vertical="center" wrapText="1"/>
    </xf>
    <xf numFmtId="0" fontId="9" fillId="2" borderId="15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8" fillId="0" borderId="14" xfId="0" applyFont="1" applyBorder="1" applyAlignment="1" applyProtection="1">
      <alignment horizontal="center"/>
    </xf>
    <xf numFmtId="0" fontId="9" fillId="2" borderId="6" xfId="0" applyFont="1" applyFill="1" applyBorder="1" applyAlignment="1" applyProtection="1">
      <alignment horizontal="right" vertical="center"/>
    </xf>
    <xf numFmtId="0" fontId="9" fillId="8" borderId="7" xfId="0" applyFont="1" applyFill="1" applyBorder="1" applyAlignment="1" applyProtection="1">
      <alignment horizontal="center" vertical="center" wrapText="1"/>
    </xf>
    <xf numFmtId="0" fontId="9" fillId="8" borderId="2" xfId="0" applyFont="1" applyFill="1" applyBorder="1" applyAlignment="1" applyProtection="1">
      <alignment horizontal="center" vertical="center" wrapText="1"/>
    </xf>
    <xf numFmtId="0" fontId="9" fillId="5" borderId="6" xfId="0" applyFont="1" applyFill="1" applyBorder="1" applyAlignment="1" applyProtection="1">
      <alignment horizontal="center" vertical="center" wrapText="1"/>
    </xf>
    <xf numFmtId="2" fontId="9" fillId="2" borderId="6" xfId="0" applyNumberFormat="1" applyFont="1" applyFill="1" applyBorder="1" applyAlignment="1" applyProtection="1">
      <alignment horizontal="center" vertical="center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left" vertical="center" wrapText="1"/>
    </xf>
    <xf numFmtId="1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vertical="center" wrapText="1"/>
    </xf>
    <xf numFmtId="0" fontId="1" fillId="0" borderId="8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4" fontId="8" fillId="3" borderId="8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righ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right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left" vertical="center" wrapText="1"/>
    </xf>
    <xf numFmtId="0" fontId="13" fillId="0" borderId="3" xfId="0" applyFont="1" applyFill="1" applyBorder="1" applyAlignment="1" applyProtection="1">
      <alignment horizontal="left" vertical="center" wrapText="1"/>
    </xf>
    <xf numFmtId="0" fontId="13" fillId="0" borderId="4" xfId="0" applyFont="1" applyFill="1" applyBorder="1" applyAlignment="1" applyProtection="1">
      <alignment horizontal="left" vertical="center" wrapText="1"/>
    </xf>
    <xf numFmtId="0" fontId="7" fillId="0" borderId="8" xfId="0" applyFont="1" applyFill="1" applyBorder="1" applyAlignment="1" applyProtection="1">
      <alignment horizontal="center" wrapText="1"/>
    </xf>
    <xf numFmtId="0" fontId="7" fillId="0" borderId="3" xfId="0" applyFont="1" applyFill="1" applyBorder="1" applyAlignment="1" applyProtection="1">
      <alignment horizontal="center" wrapText="1"/>
    </xf>
    <xf numFmtId="0" fontId="7" fillId="0" borderId="4" xfId="0" applyFont="1" applyFill="1" applyBorder="1" applyAlignment="1" applyProtection="1">
      <alignment horizont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4" fontId="8" fillId="7" borderId="4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 applyProtection="1">
      <alignment horizontal="left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3" borderId="8" xfId="0" applyFont="1" applyFill="1" applyBorder="1" applyAlignment="1" applyProtection="1">
      <alignment horizontal="right" vertical="center"/>
    </xf>
    <xf numFmtId="0" fontId="9" fillId="3" borderId="3" xfId="0" applyFont="1" applyFill="1" applyBorder="1" applyAlignment="1" applyProtection="1">
      <alignment horizontal="right" vertical="center"/>
    </xf>
    <xf numFmtId="0" fontId="9" fillId="3" borderId="4" xfId="0" applyFont="1" applyFill="1" applyBorder="1" applyAlignment="1" applyProtection="1">
      <alignment horizontal="right" vertical="center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right" vertical="center" wrapText="1"/>
    </xf>
    <xf numFmtId="0" fontId="9" fillId="0" borderId="3" xfId="0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9" fillId="0" borderId="8" xfId="0" applyFont="1" applyBorder="1" applyAlignment="1" applyProtection="1">
      <alignment horizontal="right" vertical="center"/>
    </xf>
    <xf numFmtId="0" fontId="9" fillId="0" borderId="3" xfId="0" applyFont="1" applyBorder="1" applyAlignment="1" applyProtection="1">
      <alignment horizontal="right" vertical="center"/>
    </xf>
    <xf numFmtId="0" fontId="9" fillId="0" borderId="4" xfId="0" applyFont="1" applyBorder="1" applyAlignment="1" applyProtection="1">
      <alignment horizontal="right" vertical="center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</xf>
    <xf numFmtId="0" fontId="9" fillId="2" borderId="5" xfId="0" applyFont="1" applyFill="1" applyBorder="1" applyAlignment="1" applyProtection="1">
      <alignment horizontal="center" vertical="center"/>
    </xf>
    <xf numFmtId="0" fontId="9" fillId="2" borderId="1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left" vertical="center"/>
    </xf>
    <xf numFmtId="0" fontId="13" fillId="6" borderId="8" xfId="0" applyFont="1" applyFill="1" applyBorder="1" applyAlignment="1" applyProtection="1">
      <alignment horizontal="left" vertical="center" wrapText="1"/>
      <protection locked="0"/>
    </xf>
    <xf numFmtId="0" fontId="13" fillId="6" borderId="3" xfId="0" applyFont="1" applyFill="1" applyBorder="1" applyAlignment="1" applyProtection="1">
      <alignment horizontal="left" vertical="center" wrapText="1"/>
      <protection locked="0"/>
    </xf>
    <xf numFmtId="0" fontId="9" fillId="6" borderId="7" xfId="0" applyFont="1" applyFill="1" applyBorder="1" applyAlignment="1" applyProtection="1">
      <alignment horizontal="center" vertical="center" wrapText="1"/>
      <protection locked="0"/>
    </xf>
    <xf numFmtId="0" fontId="9" fillId="6" borderId="10" xfId="0" applyFont="1" applyFill="1" applyBorder="1" applyAlignment="1" applyProtection="1">
      <alignment horizontal="center" vertical="center" wrapText="1"/>
      <protection locked="0"/>
    </xf>
    <xf numFmtId="0" fontId="9" fillId="6" borderId="2" xfId="0" applyFont="1" applyFill="1" applyBorder="1" applyAlignment="1" applyProtection="1">
      <alignment horizontal="center" vertical="center" wrapText="1"/>
      <protection locked="0"/>
    </xf>
    <xf numFmtId="0" fontId="9" fillId="6" borderId="9" xfId="0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 applyProtection="1">
      <alignment horizontal="center" vertical="center" wrapText="1"/>
      <protection locked="0"/>
    </xf>
    <xf numFmtId="0" fontId="9" fillId="6" borderId="12" xfId="0" applyFont="1" applyFill="1" applyBorder="1" applyAlignment="1" applyProtection="1">
      <alignment horizontal="center" vertical="center" wrapText="1"/>
      <protection locked="0"/>
    </xf>
    <xf numFmtId="0" fontId="9" fillId="6" borderId="5" xfId="0" applyFont="1" applyFill="1" applyBorder="1" applyAlignment="1" applyProtection="1">
      <alignment horizontal="center" vertical="center" wrapText="1"/>
      <protection locked="0"/>
    </xf>
    <xf numFmtId="0" fontId="9" fillId="6" borderId="11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26" fillId="0" borderId="0" xfId="2" applyFont="1" applyAlignment="1">
      <alignment horizontal="center" vertical="center"/>
    </xf>
    <xf numFmtId="0" fontId="26" fillId="0" borderId="0" xfId="2" applyFont="1" applyBorder="1" applyAlignment="1" applyProtection="1">
      <alignment horizontal="justify" vertical="center" wrapText="1"/>
    </xf>
    <xf numFmtId="0" fontId="26" fillId="0" borderId="0" xfId="2" applyFont="1" applyAlignment="1">
      <alignment horizontal="justify" vertical="center" wrapText="1"/>
    </xf>
    <xf numFmtId="0" fontId="24" fillId="0" borderId="0" xfId="2" applyFont="1" applyAlignment="1">
      <alignment horizontal="center" vertical="center"/>
    </xf>
    <xf numFmtId="0" fontId="25" fillId="6" borderId="8" xfId="2" applyFont="1" applyFill="1" applyBorder="1" applyAlignment="1">
      <alignment horizontal="center" vertical="center"/>
    </xf>
    <xf numFmtId="0" fontId="25" fillId="6" borderId="3" xfId="2" applyFont="1" applyFill="1" applyBorder="1" applyAlignment="1">
      <alignment horizontal="center" vertical="center"/>
    </xf>
    <xf numFmtId="0" fontId="25" fillId="6" borderId="4" xfId="2" applyFont="1" applyFill="1" applyBorder="1" applyAlignment="1">
      <alignment horizontal="center" vertical="center"/>
    </xf>
    <xf numFmtId="0" fontId="26" fillId="6" borderId="0" xfId="2" applyFont="1" applyFill="1" applyBorder="1" applyAlignment="1" applyProtection="1">
      <alignment horizontal="justify" vertical="center" wrapText="1"/>
    </xf>
    <xf numFmtId="0" fontId="26" fillId="0" borderId="0" xfId="2" applyFont="1" applyAlignment="1">
      <alignment horizontal="left" vertical="center" wrapText="1"/>
    </xf>
    <xf numFmtId="44" fontId="27" fillId="10" borderId="8" xfId="2" applyNumberFormat="1" applyFont="1" applyFill="1" applyBorder="1" applyAlignment="1">
      <alignment horizontal="center" vertical="center" wrapText="1"/>
    </xf>
    <xf numFmtId="7" fontId="27" fillId="10" borderId="3" xfId="2" applyNumberFormat="1" applyFont="1" applyFill="1" applyBorder="1" applyAlignment="1">
      <alignment horizontal="center" vertical="center" wrapText="1"/>
    </xf>
    <xf numFmtId="7" fontId="27" fillId="10" borderId="4" xfId="2" applyNumberFormat="1" applyFont="1" applyFill="1" applyBorder="1" applyAlignment="1">
      <alignment horizontal="center" vertical="center" wrapText="1"/>
    </xf>
    <xf numFmtId="7" fontId="27" fillId="0" borderId="13" xfId="2" applyNumberFormat="1" applyFont="1" applyBorder="1" applyAlignment="1">
      <alignment horizontal="center" vertical="center" wrapText="1"/>
    </xf>
    <xf numFmtId="7" fontId="27" fillId="0" borderId="9" xfId="2" applyNumberFormat="1" applyFont="1" applyBorder="1" applyAlignment="1">
      <alignment horizontal="center" vertical="center" wrapText="1"/>
    </xf>
    <xf numFmtId="0" fontId="26" fillId="0" borderId="0" xfId="2" applyFont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7" fillId="3" borderId="8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right" vertical="center"/>
    </xf>
    <xf numFmtId="0" fontId="7" fillId="3" borderId="6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10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1" fillId="8" borderId="6" xfId="0" applyFont="1" applyFill="1" applyBorder="1" applyAlignment="1">
      <alignment horizontal="right" vertical="center"/>
    </xf>
    <xf numFmtId="0" fontId="21" fillId="9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21" fillId="9" borderId="6" xfId="0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</cellXfs>
  <cellStyles count="6">
    <cellStyle name="Moeda" xfId="5" builtinId="4"/>
    <cellStyle name="Normal" xfId="0" builtinId="0"/>
    <cellStyle name="Normal 2" xfId="2"/>
    <cellStyle name="Normal 3" xfId="3"/>
    <cellStyle name="Porcentagem" xfId="1" builtinId="5"/>
    <cellStyle name="Vírgula" xfId="4" builtinId="3"/>
  </cellStyles>
  <dxfs count="8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407188</xdr:colOff>
      <xdr:row>0</xdr:row>
      <xdr:rowOff>63499</xdr:rowOff>
    </xdr:from>
    <xdr:to>
      <xdr:col>2</xdr:col>
      <xdr:colOff>439771</xdr:colOff>
      <xdr:row>4</xdr:row>
      <xdr:rowOff>198012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188" y="63499"/>
          <a:ext cx="1813758" cy="13822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66675</xdr:rowOff>
    </xdr:from>
    <xdr:to>
      <xdr:col>2</xdr:col>
      <xdr:colOff>599850</xdr:colOff>
      <xdr:row>4</xdr:row>
      <xdr:rowOff>201188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66675"/>
          <a:ext cx="1800000" cy="13822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184149</xdr:colOff>
      <xdr:row>0</xdr:row>
      <xdr:rowOff>67734</xdr:rowOff>
    </xdr:from>
    <xdr:to>
      <xdr:col>3</xdr:col>
      <xdr:colOff>688749</xdr:colOff>
      <xdr:row>4</xdr:row>
      <xdr:rowOff>192722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49" y="67734"/>
          <a:ext cx="1795767" cy="1363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rgb="FFFFFF00"/>
  </sheetPr>
  <dimension ref="B1:P23"/>
  <sheetViews>
    <sheetView workbookViewId="0">
      <selection activeCell="C15" sqref="C15:P15"/>
    </sheetView>
  </sheetViews>
  <sheetFormatPr defaultRowHeight="12.75" x14ac:dyDescent="0.2"/>
  <cols>
    <col min="1" max="16384" width="9.140625" style="34"/>
  </cols>
  <sheetData>
    <row r="1" spans="2:16" ht="24.95" customHeight="1" x14ac:dyDescent="0.2">
      <c r="B1" s="286" t="s">
        <v>161</v>
      </c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8"/>
    </row>
    <row r="2" spans="2:16" ht="24.95" customHeight="1" x14ac:dyDescent="0.2">
      <c r="B2" s="289" t="s">
        <v>156</v>
      </c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1"/>
    </row>
    <row r="3" spans="2:16" ht="24.95" customHeight="1" x14ac:dyDescent="0.2">
      <c r="B3" s="292" t="s">
        <v>154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4"/>
    </row>
    <row r="4" spans="2:16" ht="9.9499999999999993" customHeight="1" x14ac:dyDescent="0.2">
      <c r="B4" s="297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9"/>
    </row>
    <row r="5" spans="2:16" ht="30" customHeight="1" x14ac:dyDescent="0.2">
      <c r="B5" s="295" t="s">
        <v>139</v>
      </c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</row>
    <row r="6" spans="2:16" ht="9.9499999999999993" customHeight="1" x14ac:dyDescent="0.2"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</row>
    <row r="7" spans="2:16" ht="30" customHeight="1" x14ac:dyDescent="0.2">
      <c r="B7" s="36" t="s">
        <v>140</v>
      </c>
      <c r="C7" s="296" t="s">
        <v>164</v>
      </c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</row>
    <row r="8" spans="2:16" ht="9.9499999999999993" customHeight="1" x14ac:dyDescent="0.2"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</row>
    <row r="9" spans="2:16" ht="30" customHeight="1" x14ac:dyDescent="0.2">
      <c r="B9" s="36" t="s">
        <v>141</v>
      </c>
      <c r="C9" s="296" t="s">
        <v>142</v>
      </c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</row>
    <row r="10" spans="2:16" ht="9.9499999999999993" customHeight="1" x14ac:dyDescent="0.2"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</row>
    <row r="11" spans="2:16" ht="30" customHeight="1" x14ac:dyDescent="0.2">
      <c r="B11" s="36" t="s">
        <v>143</v>
      </c>
      <c r="C11" s="296" t="s">
        <v>144</v>
      </c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</row>
    <row r="12" spans="2:16" ht="9.9499999999999993" customHeight="1" x14ac:dyDescent="0.2"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</row>
    <row r="13" spans="2:16" ht="45" customHeight="1" x14ac:dyDescent="0.2">
      <c r="B13" s="36" t="s">
        <v>145</v>
      </c>
      <c r="C13" s="296" t="s">
        <v>146</v>
      </c>
      <c r="D13" s="296"/>
      <c r="E13" s="296"/>
      <c r="F13" s="296"/>
      <c r="G13" s="301">
        <f>'PLANILHA ORÇAMENTÁRIA'!M136</f>
        <v>408900.78</v>
      </c>
      <c r="H13" s="301"/>
      <c r="I13" s="301"/>
      <c r="J13" s="301"/>
      <c r="K13" s="302" t="s">
        <v>147</v>
      </c>
      <c r="L13" s="302"/>
      <c r="M13" s="302"/>
      <c r="N13" s="302"/>
      <c r="O13" s="302"/>
      <c r="P13" s="302"/>
    </row>
    <row r="14" spans="2:16" ht="9.9499999999999993" customHeight="1" x14ac:dyDescent="0.2"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</row>
    <row r="15" spans="2:16" ht="30" customHeight="1" x14ac:dyDescent="0.2">
      <c r="B15" s="36" t="s">
        <v>148</v>
      </c>
      <c r="C15" s="296" t="s">
        <v>162</v>
      </c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</row>
    <row r="16" spans="2:16" ht="9.9499999999999993" customHeight="1" x14ac:dyDescent="0.2"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</row>
    <row r="17" spans="2:16" ht="30" customHeight="1" x14ac:dyDescent="0.2">
      <c r="B17" s="36" t="s">
        <v>149</v>
      </c>
      <c r="C17" s="296" t="s">
        <v>150</v>
      </c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</row>
    <row r="18" spans="2:16" ht="9.9499999999999993" customHeight="1" x14ac:dyDescent="0.2"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</row>
    <row r="19" spans="2:16" ht="30" customHeight="1" x14ac:dyDescent="0.2">
      <c r="B19" s="36" t="s">
        <v>151</v>
      </c>
      <c r="C19" s="296" t="s">
        <v>152</v>
      </c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</row>
    <row r="20" spans="2:16" ht="9.9499999999999993" customHeight="1" x14ac:dyDescent="0.2"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</row>
    <row r="21" spans="2:16" ht="45" customHeight="1" x14ac:dyDescent="0.2">
      <c r="B21" s="36" t="s">
        <v>153</v>
      </c>
      <c r="C21" s="296" t="s">
        <v>163</v>
      </c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96"/>
      <c r="O21" s="296"/>
      <c r="P21" s="296"/>
    </row>
    <row r="22" spans="2:16" ht="9.9499999999999993" customHeight="1" x14ac:dyDescent="0.2"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</row>
    <row r="23" spans="2:16" ht="45" customHeight="1" x14ac:dyDescent="0.2">
      <c r="B23" s="285" t="s">
        <v>262</v>
      </c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</row>
  </sheetData>
  <sheetProtection algorithmName="SHA-512" hashValue="bEieLEQdxj/LxMZACHCHgY3q5S/TbTcxGEMjW35xlJpbMRvdzePeRpq6I0BF4pulvQdDXl4Bp5zAifOnmjPEog==" saltValue="yGb3b+9QLqdnhVS8kDXXfA==" spinCount="100000" sheet="1" objects="1" scenarios="1" formatCells="0" formatColumns="0" formatRows="0" insertColumns="0" insertRows="0" insertHyperlinks="0" deleteColumns="0" deleteRows="0" sort="0" autoFilter="0" pivotTables="0"/>
  <mergeCells count="25">
    <mergeCell ref="B23:P23"/>
    <mergeCell ref="C15:P15"/>
    <mergeCell ref="C17:P17"/>
    <mergeCell ref="C19:P19"/>
    <mergeCell ref="C21:P21"/>
    <mergeCell ref="B12:P12"/>
    <mergeCell ref="G13:J13"/>
    <mergeCell ref="K13:P13"/>
    <mergeCell ref="C11:P11"/>
    <mergeCell ref="C13:F13"/>
    <mergeCell ref="C9:P9"/>
    <mergeCell ref="B4:P4"/>
    <mergeCell ref="B6:P6"/>
    <mergeCell ref="B8:P8"/>
    <mergeCell ref="B10:P10"/>
    <mergeCell ref="B1:P1"/>
    <mergeCell ref="B2:P2"/>
    <mergeCell ref="B3:P3"/>
    <mergeCell ref="B5:P5"/>
    <mergeCell ref="C7:P7"/>
    <mergeCell ref="B14:P14"/>
    <mergeCell ref="B16:P16"/>
    <mergeCell ref="B18:P18"/>
    <mergeCell ref="B20:P20"/>
    <mergeCell ref="B22:P2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499984740745262"/>
  </sheetPr>
  <dimension ref="A1:R405"/>
  <sheetViews>
    <sheetView tabSelected="1" view="pageBreakPreview" zoomScaleSheetLayoutView="100" workbookViewId="0">
      <pane ySplit="12" topLeftCell="A105" activePane="bottomLeft" state="frozen"/>
      <selection pane="bottomLeft" activeCell="N106" sqref="N106"/>
    </sheetView>
  </sheetViews>
  <sheetFormatPr defaultRowHeight="15" x14ac:dyDescent="0.25"/>
  <cols>
    <col min="1" max="1" width="6.7109375" style="278" customWidth="1"/>
    <col min="2" max="8" width="12.7109375" style="278" customWidth="1"/>
    <col min="9" max="9" width="6.7109375" style="279" customWidth="1"/>
    <col min="10" max="10" width="12.7109375" style="279" customWidth="1"/>
    <col min="11" max="11" width="12.7109375" style="280" hidden="1" customWidth="1"/>
    <col min="12" max="14" width="12.7109375" style="279" customWidth="1"/>
    <col min="15" max="15" width="14.28515625" style="279" bestFit="1" customWidth="1"/>
    <col min="16" max="16" width="12.7109375" style="279" customWidth="1"/>
    <col min="17" max="17" width="10.140625" style="279" hidden="1" customWidth="1"/>
    <col min="18" max="16384" width="9.140625" style="279"/>
  </cols>
  <sheetData>
    <row r="1" spans="1:17" s="23" customFormat="1" ht="15" customHeight="1" x14ac:dyDescent="0.25">
      <c r="A1" s="337"/>
      <c r="B1" s="337"/>
      <c r="C1" s="337"/>
      <c r="D1" s="338" t="s">
        <v>1</v>
      </c>
      <c r="E1" s="338"/>
      <c r="F1" s="319" t="s">
        <v>705</v>
      </c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24"/>
    </row>
    <row r="2" spans="1:17" s="23" customFormat="1" ht="15" customHeight="1" x14ac:dyDescent="0.25">
      <c r="A2" s="337"/>
      <c r="B2" s="337"/>
      <c r="C2" s="337"/>
      <c r="D2" s="338" t="s">
        <v>32</v>
      </c>
      <c r="E2" s="338"/>
      <c r="F2" s="319" t="s">
        <v>44</v>
      </c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24"/>
    </row>
    <row r="3" spans="1:17" s="23" customFormat="1" ht="15" customHeight="1" x14ac:dyDescent="0.25">
      <c r="A3" s="337"/>
      <c r="B3" s="337"/>
      <c r="C3" s="337"/>
      <c r="D3" s="338" t="s">
        <v>0</v>
      </c>
      <c r="E3" s="338"/>
      <c r="F3" s="319" t="s">
        <v>155</v>
      </c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24"/>
    </row>
    <row r="4" spans="1:17" s="23" customFormat="1" ht="15" customHeight="1" x14ac:dyDescent="0.25">
      <c r="A4" s="337"/>
      <c r="B4" s="337"/>
      <c r="C4" s="337"/>
      <c r="D4" s="338" t="s">
        <v>31</v>
      </c>
      <c r="E4" s="338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24"/>
    </row>
    <row r="5" spans="1:17" s="23" customFormat="1" ht="9.9499999999999993" customHeight="1" x14ac:dyDescent="0.25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213"/>
      <c r="O5" s="213"/>
      <c r="P5" s="213"/>
      <c r="Q5" s="24"/>
    </row>
    <row r="6" spans="1:17" s="23" customFormat="1" ht="48.75" customHeight="1" x14ac:dyDescent="0.25">
      <c r="A6" s="338" t="s">
        <v>33</v>
      </c>
      <c r="B6" s="338"/>
      <c r="C6" s="338"/>
      <c r="D6" s="219" t="s">
        <v>165</v>
      </c>
      <c r="E6" s="220" t="s">
        <v>34</v>
      </c>
      <c r="F6" s="340" t="s">
        <v>106</v>
      </c>
      <c r="G6" s="318" t="s">
        <v>777</v>
      </c>
      <c r="H6" s="318"/>
      <c r="I6" s="318"/>
      <c r="J6" s="318"/>
      <c r="K6" s="318"/>
      <c r="L6" s="318"/>
      <c r="M6" s="318"/>
      <c r="N6" s="318"/>
      <c r="O6" s="318"/>
      <c r="P6" s="318"/>
      <c r="Q6" s="24"/>
    </row>
    <row r="7" spans="1:17" s="23" customFormat="1" ht="26.25" customHeight="1" x14ac:dyDescent="0.25">
      <c r="A7" s="338" t="s">
        <v>35</v>
      </c>
      <c r="B7" s="338"/>
      <c r="C7" s="338"/>
      <c r="D7" s="221" t="s">
        <v>703</v>
      </c>
      <c r="E7" s="221" t="s">
        <v>703</v>
      </c>
      <c r="F7" s="340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24"/>
    </row>
    <row r="8" spans="1:17" s="23" customFormat="1" ht="24.95" hidden="1" customHeight="1" x14ac:dyDescent="0.25">
      <c r="A8" s="338" t="s">
        <v>109</v>
      </c>
      <c r="B8" s="338"/>
      <c r="C8" s="338"/>
      <c r="D8" s="339">
        <v>0.22</v>
      </c>
      <c r="E8" s="339"/>
      <c r="F8" s="340"/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24"/>
    </row>
    <row r="9" spans="1:17" s="23" customFormat="1" ht="9.9499999999999993" customHeight="1" x14ac:dyDescent="0.25">
      <c r="A9" s="307"/>
      <c r="B9" s="307"/>
      <c r="C9" s="307"/>
      <c r="D9" s="307"/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24"/>
    </row>
    <row r="10" spans="1:17" s="23" customFormat="1" ht="20.100000000000001" customHeight="1" x14ac:dyDescent="0.25">
      <c r="A10" s="317" t="s">
        <v>157</v>
      </c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24"/>
    </row>
    <row r="11" spans="1:17" s="222" customFormat="1" ht="15" customHeight="1" x14ac:dyDescent="0.25">
      <c r="A11" s="306" t="s">
        <v>2</v>
      </c>
      <c r="B11" s="306" t="s">
        <v>3</v>
      </c>
      <c r="C11" s="306" t="s">
        <v>4</v>
      </c>
      <c r="D11" s="306" t="s">
        <v>5</v>
      </c>
      <c r="E11" s="306"/>
      <c r="F11" s="306"/>
      <c r="G11" s="306"/>
      <c r="H11" s="306"/>
      <c r="I11" s="336" t="s">
        <v>6</v>
      </c>
      <c r="J11" s="329" t="s">
        <v>107</v>
      </c>
      <c r="K11" s="335" t="s">
        <v>100</v>
      </c>
      <c r="L11" s="333" t="s">
        <v>138</v>
      </c>
      <c r="M11" s="334"/>
      <c r="N11" s="316" t="s">
        <v>775</v>
      </c>
      <c r="O11" s="316"/>
      <c r="P11" s="316"/>
    </row>
    <row r="12" spans="1:17" s="222" customFormat="1" ht="24" customHeight="1" x14ac:dyDescent="0.25">
      <c r="A12" s="306"/>
      <c r="B12" s="306"/>
      <c r="C12" s="306"/>
      <c r="D12" s="306"/>
      <c r="E12" s="306"/>
      <c r="F12" s="306"/>
      <c r="G12" s="306"/>
      <c r="H12" s="306"/>
      <c r="I12" s="336"/>
      <c r="J12" s="306"/>
      <c r="K12" s="335"/>
      <c r="L12" s="223" t="s">
        <v>108</v>
      </c>
      <c r="M12" s="223" t="s">
        <v>166</v>
      </c>
      <c r="N12" s="224" t="s">
        <v>108</v>
      </c>
      <c r="O12" s="224" t="s">
        <v>166</v>
      </c>
      <c r="P12" s="224" t="s">
        <v>776</v>
      </c>
    </row>
    <row r="13" spans="1:17" s="23" customFormat="1" ht="9.9499999999999993" customHeight="1" x14ac:dyDescent="0.25">
      <c r="A13" s="307"/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24"/>
    </row>
    <row r="14" spans="1:17" s="222" customFormat="1" ht="20.100000000000001" customHeight="1" x14ac:dyDescent="0.25">
      <c r="A14" s="225">
        <v>1</v>
      </c>
      <c r="B14" s="328"/>
      <c r="C14" s="328"/>
      <c r="D14" s="328" t="s">
        <v>20</v>
      </c>
      <c r="E14" s="328"/>
      <c r="F14" s="328"/>
      <c r="G14" s="328"/>
      <c r="H14" s="328"/>
      <c r="I14" s="328"/>
      <c r="J14" s="328"/>
      <c r="K14" s="328"/>
      <c r="L14" s="328"/>
      <c r="M14" s="328"/>
      <c r="N14" s="306"/>
      <c r="O14" s="306"/>
      <c r="P14" s="306"/>
      <c r="Q14" s="226">
        <f>O36</f>
        <v>0</v>
      </c>
    </row>
    <row r="15" spans="1:17" s="230" customFormat="1" ht="35.1" customHeight="1" x14ac:dyDescent="0.25">
      <c r="A15" s="219" t="s">
        <v>7</v>
      </c>
      <c r="B15" s="219" t="s">
        <v>34</v>
      </c>
      <c r="C15" s="227" t="s">
        <v>68</v>
      </c>
      <c r="D15" s="323" t="s">
        <v>70</v>
      </c>
      <c r="E15" s="327"/>
      <c r="F15" s="327"/>
      <c r="G15" s="327"/>
      <c r="H15" s="327"/>
      <c r="I15" s="228" t="s">
        <v>69</v>
      </c>
      <c r="J15" s="29">
        <f>VLOOKUP($A15,'MEMORIAL DE CÁLCULOS'!$1:$1048576,10,0)</f>
        <v>6.38</v>
      </c>
      <c r="K15" s="229">
        <v>41.05</v>
      </c>
      <c r="L15" s="33">
        <f>ROUND($K15+($K15*$D$8),2)</f>
        <v>50.08</v>
      </c>
      <c r="M15" s="33">
        <f>ROUND($J15*L15,2)</f>
        <v>319.51</v>
      </c>
      <c r="N15" s="215"/>
      <c r="O15" s="216">
        <f>ROUND(N15*J15,2)</f>
        <v>0</v>
      </c>
      <c r="P15" s="217" t="str">
        <f>IF(N15&lt;=L15,"OK","REVER ORÇAMENTO")</f>
        <v>OK</v>
      </c>
    </row>
    <row r="16" spans="1:17" s="230" customFormat="1" ht="35.1" customHeight="1" x14ac:dyDescent="0.25">
      <c r="A16" s="219" t="s">
        <v>303</v>
      </c>
      <c r="B16" s="231" t="s">
        <v>34</v>
      </c>
      <c r="C16" s="232" t="s">
        <v>239</v>
      </c>
      <c r="D16" s="319" t="s">
        <v>245</v>
      </c>
      <c r="E16" s="319"/>
      <c r="F16" s="319"/>
      <c r="G16" s="319"/>
      <c r="H16" s="319"/>
      <c r="I16" s="214" t="s">
        <v>45</v>
      </c>
      <c r="J16" s="233">
        <f>VLOOKUP($A16,'MEMORIAL DE CÁLCULOS'!$1:$1048576,10,0)</f>
        <v>108.64</v>
      </c>
      <c r="K16" s="234">
        <v>16.77</v>
      </c>
      <c r="L16" s="235">
        <f>ROUND($K16+($K16*$D$8),2)</f>
        <v>20.46</v>
      </c>
      <c r="M16" s="235">
        <f>ROUND($J16*L16,2)</f>
        <v>2222.77</v>
      </c>
      <c r="N16" s="215"/>
      <c r="O16" s="216">
        <f t="shared" ref="O16:O35" si="0">ROUND(N16*J16,2)</f>
        <v>0</v>
      </c>
      <c r="P16" s="217" t="str">
        <f t="shared" ref="P16:P35" si="1">IF(N16&lt;=L16,"OK","REVER ORÇAMENTO")</f>
        <v>OK</v>
      </c>
    </row>
    <row r="17" spans="1:16" s="239" customFormat="1" ht="35.1" customHeight="1" x14ac:dyDescent="0.25">
      <c r="A17" s="219" t="s">
        <v>60</v>
      </c>
      <c r="B17" s="236" t="s">
        <v>34</v>
      </c>
      <c r="C17" s="237" t="s">
        <v>71</v>
      </c>
      <c r="D17" s="330" t="s">
        <v>72</v>
      </c>
      <c r="E17" s="327"/>
      <c r="F17" s="327"/>
      <c r="G17" s="327"/>
      <c r="H17" s="327"/>
      <c r="I17" s="238" t="s">
        <v>45</v>
      </c>
      <c r="J17" s="29">
        <f>VLOOKUP($A17,'MEMORIAL DE CÁLCULOS'!$1:$1048576,10,0)</f>
        <v>300.97000000000003</v>
      </c>
      <c r="K17" s="229">
        <v>3.38</v>
      </c>
      <c r="L17" s="33">
        <f t="shared" ref="L17:L25" si="2">ROUND($K17+($K17*$D$8),2)</f>
        <v>4.12</v>
      </c>
      <c r="M17" s="33">
        <f t="shared" ref="M17:M23" si="3">ROUND($J17*L17,2)</f>
        <v>1240</v>
      </c>
      <c r="N17" s="215"/>
      <c r="O17" s="216">
        <f t="shared" si="0"/>
        <v>0</v>
      </c>
      <c r="P17" s="217" t="str">
        <f t="shared" si="1"/>
        <v>OK</v>
      </c>
    </row>
    <row r="18" spans="1:16" s="230" customFormat="1" ht="35.1" customHeight="1" x14ac:dyDescent="0.25">
      <c r="A18" s="219" t="s">
        <v>61</v>
      </c>
      <c r="B18" s="219" t="s">
        <v>34</v>
      </c>
      <c r="C18" s="227" t="s">
        <v>79</v>
      </c>
      <c r="D18" s="323" t="s">
        <v>80</v>
      </c>
      <c r="E18" s="327"/>
      <c r="F18" s="327"/>
      <c r="G18" s="327"/>
      <c r="H18" s="327"/>
      <c r="I18" s="228" t="s">
        <v>43</v>
      </c>
      <c r="J18" s="29">
        <f>VLOOKUP($A18,'MEMORIAL DE CÁLCULOS'!$1:$1048576,10,0)</f>
        <v>2</v>
      </c>
      <c r="K18" s="229">
        <v>1.08</v>
      </c>
      <c r="L18" s="33">
        <f t="shared" si="2"/>
        <v>1.32</v>
      </c>
      <c r="M18" s="33">
        <f t="shared" si="3"/>
        <v>2.64</v>
      </c>
      <c r="N18" s="215"/>
      <c r="O18" s="216">
        <f t="shared" si="0"/>
        <v>0</v>
      </c>
      <c r="P18" s="217" t="str">
        <f t="shared" si="1"/>
        <v>OK</v>
      </c>
    </row>
    <row r="19" spans="1:16" s="230" customFormat="1" ht="35.1" customHeight="1" x14ac:dyDescent="0.25">
      <c r="A19" s="219" t="s">
        <v>304</v>
      </c>
      <c r="B19" s="219" t="s">
        <v>34</v>
      </c>
      <c r="C19" s="227" t="s">
        <v>73</v>
      </c>
      <c r="D19" s="323" t="s">
        <v>74</v>
      </c>
      <c r="E19" s="327"/>
      <c r="F19" s="327"/>
      <c r="G19" s="327"/>
      <c r="H19" s="327"/>
      <c r="I19" s="228" t="s">
        <v>43</v>
      </c>
      <c r="J19" s="29">
        <f>VLOOKUP($A19,'MEMORIAL DE CÁLCULOS'!$1:$1048576,10,0)</f>
        <v>47</v>
      </c>
      <c r="K19" s="229">
        <v>0.98</v>
      </c>
      <c r="L19" s="33">
        <f t="shared" si="2"/>
        <v>1.2</v>
      </c>
      <c r="M19" s="33">
        <f t="shared" si="3"/>
        <v>56.4</v>
      </c>
      <c r="N19" s="215"/>
      <c r="O19" s="216">
        <f t="shared" si="0"/>
        <v>0</v>
      </c>
      <c r="P19" s="217" t="str">
        <f t="shared" si="1"/>
        <v>OK</v>
      </c>
    </row>
    <row r="20" spans="1:16" s="230" customFormat="1" ht="35.1" customHeight="1" x14ac:dyDescent="0.25">
      <c r="A20" s="219" t="s">
        <v>305</v>
      </c>
      <c r="B20" s="219" t="s">
        <v>165</v>
      </c>
      <c r="C20" s="237" t="s">
        <v>246</v>
      </c>
      <c r="D20" s="330" t="s">
        <v>247</v>
      </c>
      <c r="E20" s="327"/>
      <c r="F20" s="327"/>
      <c r="G20" s="327"/>
      <c r="H20" s="327"/>
      <c r="I20" s="228" t="s">
        <v>69</v>
      </c>
      <c r="J20" s="29">
        <f>VLOOKUP($A20,'MEMORIAL DE CÁLCULOS'!$1:$1048576,10,0)</f>
        <v>0.72</v>
      </c>
      <c r="K20" s="229">
        <v>264.43</v>
      </c>
      <c r="L20" s="33">
        <f t="shared" si="2"/>
        <v>322.60000000000002</v>
      </c>
      <c r="M20" s="33">
        <f t="shared" si="3"/>
        <v>232.27</v>
      </c>
      <c r="N20" s="215"/>
      <c r="O20" s="216">
        <f t="shared" si="0"/>
        <v>0</v>
      </c>
      <c r="P20" s="217" t="str">
        <f t="shared" si="1"/>
        <v>OK</v>
      </c>
    </row>
    <row r="21" spans="1:16" s="230" customFormat="1" ht="35.1" customHeight="1" x14ac:dyDescent="0.25">
      <c r="A21" s="219" t="s">
        <v>62</v>
      </c>
      <c r="B21" s="240" t="s">
        <v>165</v>
      </c>
      <c r="C21" s="241" t="s">
        <v>75</v>
      </c>
      <c r="D21" s="314" t="s">
        <v>76</v>
      </c>
      <c r="E21" s="315"/>
      <c r="F21" s="315"/>
      <c r="G21" s="315"/>
      <c r="H21" s="315"/>
      <c r="I21" s="242" t="s">
        <v>45</v>
      </c>
      <c r="J21" s="29">
        <f>VLOOKUP($A21,'MEMORIAL DE CÁLCULOS'!$1:$1048576,10,0)</f>
        <v>1.1299999999999999</v>
      </c>
      <c r="K21" s="229">
        <v>19.899999999999999</v>
      </c>
      <c r="L21" s="33">
        <f t="shared" si="2"/>
        <v>24.28</v>
      </c>
      <c r="M21" s="33">
        <f t="shared" si="3"/>
        <v>27.44</v>
      </c>
      <c r="N21" s="215"/>
      <c r="O21" s="216">
        <f t="shared" si="0"/>
        <v>0</v>
      </c>
      <c r="P21" s="217" t="str">
        <f t="shared" si="1"/>
        <v>OK</v>
      </c>
    </row>
    <row r="22" spans="1:16" s="246" customFormat="1" ht="35.1" customHeight="1" x14ac:dyDescent="0.25">
      <c r="A22" s="219" t="s">
        <v>63</v>
      </c>
      <c r="B22" s="243" t="s">
        <v>165</v>
      </c>
      <c r="C22" s="244" t="s">
        <v>93</v>
      </c>
      <c r="D22" s="308" t="s">
        <v>94</v>
      </c>
      <c r="E22" s="308"/>
      <c r="F22" s="308"/>
      <c r="G22" s="308"/>
      <c r="H22" s="308"/>
      <c r="I22" s="245" t="s">
        <v>45</v>
      </c>
      <c r="J22" s="233">
        <f>VLOOKUP($A22,'MEMORIAL DE CÁLCULOS'!$1:$1048576,10,0)</f>
        <v>0.49</v>
      </c>
      <c r="K22" s="234">
        <v>2.81</v>
      </c>
      <c r="L22" s="235">
        <f t="shared" si="2"/>
        <v>3.43</v>
      </c>
      <c r="M22" s="235">
        <f t="shared" si="3"/>
        <v>1.68</v>
      </c>
      <c r="N22" s="215"/>
      <c r="O22" s="216">
        <f t="shared" si="0"/>
        <v>0</v>
      </c>
      <c r="P22" s="217" t="str">
        <f t="shared" si="1"/>
        <v>OK</v>
      </c>
    </row>
    <row r="23" spans="1:16" s="230" customFormat="1" ht="35.1" customHeight="1" x14ac:dyDescent="0.25">
      <c r="A23" s="219" t="s">
        <v>64</v>
      </c>
      <c r="B23" s="219" t="s">
        <v>165</v>
      </c>
      <c r="C23" s="227" t="s">
        <v>77</v>
      </c>
      <c r="D23" s="323" t="s">
        <v>78</v>
      </c>
      <c r="E23" s="327"/>
      <c r="F23" s="327"/>
      <c r="G23" s="327"/>
      <c r="H23" s="327"/>
      <c r="I23" s="228" t="s">
        <v>45</v>
      </c>
      <c r="J23" s="29">
        <f>VLOOKUP($A23,'MEMORIAL DE CÁLCULOS'!$1:$1048576,10,0)</f>
        <v>433.39</v>
      </c>
      <c r="K23" s="229">
        <v>3.04</v>
      </c>
      <c r="L23" s="33">
        <f t="shared" si="2"/>
        <v>3.71</v>
      </c>
      <c r="M23" s="33">
        <f t="shared" si="3"/>
        <v>1607.88</v>
      </c>
      <c r="N23" s="215"/>
      <c r="O23" s="216">
        <f t="shared" si="0"/>
        <v>0</v>
      </c>
      <c r="P23" s="217" t="str">
        <f t="shared" si="1"/>
        <v>OK</v>
      </c>
    </row>
    <row r="24" spans="1:16" s="230" customFormat="1" ht="35.1" customHeight="1" x14ac:dyDescent="0.25">
      <c r="A24" s="219" t="s">
        <v>65</v>
      </c>
      <c r="B24" s="247" t="s">
        <v>34</v>
      </c>
      <c r="C24" s="248" t="s">
        <v>264</v>
      </c>
      <c r="D24" s="322" t="s">
        <v>265</v>
      </c>
      <c r="E24" s="327"/>
      <c r="F24" s="327"/>
      <c r="G24" s="327"/>
      <c r="H24" s="327"/>
      <c r="I24" s="238" t="s">
        <v>45</v>
      </c>
      <c r="J24" s="29">
        <f>VLOOKUP($A24,'MEMORIAL DE CÁLCULOS'!$1:$1048576,10,0)</f>
        <v>320.69</v>
      </c>
      <c r="K24" s="229">
        <v>2.4900000000000002</v>
      </c>
      <c r="L24" s="33">
        <f t="shared" si="2"/>
        <v>3.04</v>
      </c>
      <c r="M24" s="33">
        <f t="shared" ref="M24:M27" si="4">ROUND($J24*L24,2)</f>
        <v>974.9</v>
      </c>
      <c r="N24" s="215"/>
      <c r="O24" s="216">
        <f t="shared" si="0"/>
        <v>0</v>
      </c>
      <c r="P24" s="217" t="str">
        <f t="shared" si="1"/>
        <v>OK</v>
      </c>
    </row>
    <row r="25" spans="1:16" s="249" customFormat="1" ht="35.1" customHeight="1" x14ac:dyDescent="0.25">
      <c r="A25" s="219" t="s">
        <v>66</v>
      </c>
      <c r="B25" s="247" t="s">
        <v>34</v>
      </c>
      <c r="C25" s="248" t="s">
        <v>266</v>
      </c>
      <c r="D25" s="322" t="s">
        <v>267</v>
      </c>
      <c r="E25" s="327"/>
      <c r="F25" s="327"/>
      <c r="G25" s="327"/>
      <c r="H25" s="327"/>
      <c r="I25" s="238" t="s">
        <v>45</v>
      </c>
      <c r="J25" s="29">
        <f>VLOOKUP($A25,'MEMORIAL DE CÁLCULOS'!$1:$1048576,10,0)</f>
        <v>316.87</v>
      </c>
      <c r="K25" s="229">
        <v>5.36</v>
      </c>
      <c r="L25" s="33">
        <f t="shared" si="2"/>
        <v>6.54</v>
      </c>
      <c r="M25" s="33">
        <f t="shared" si="4"/>
        <v>2072.33</v>
      </c>
      <c r="N25" s="215"/>
      <c r="O25" s="216">
        <f t="shared" si="0"/>
        <v>0</v>
      </c>
      <c r="P25" s="217" t="str">
        <f t="shared" si="1"/>
        <v>OK</v>
      </c>
    </row>
    <row r="26" spans="1:16" s="230" customFormat="1" ht="35.1" customHeight="1" x14ac:dyDescent="0.25">
      <c r="A26" s="219" t="s">
        <v>306</v>
      </c>
      <c r="B26" s="250" t="s">
        <v>34</v>
      </c>
      <c r="C26" s="248" t="s">
        <v>280</v>
      </c>
      <c r="D26" s="322" t="s">
        <v>281</v>
      </c>
      <c r="E26" s="323"/>
      <c r="F26" s="323"/>
      <c r="G26" s="323"/>
      <c r="H26" s="323"/>
      <c r="I26" s="251" t="s">
        <v>45</v>
      </c>
      <c r="J26" s="29">
        <f>VLOOKUP($A26,'MEMORIAL DE CÁLCULOS'!$1:$1048576,10,0)</f>
        <v>2.76</v>
      </c>
      <c r="K26" s="229">
        <v>27.37</v>
      </c>
      <c r="L26" s="33">
        <f t="shared" ref="L26:L35" si="5">ROUND($K26+($K26*$D$8),2)</f>
        <v>33.39</v>
      </c>
      <c r="M26" s="33">
        <f t="shared" si="4"/>
        <v>92.16</v>
      </c>
      <c r="N26" s="215"/>
      <c r="O26" s="216">
        <f t="shared" si="0"/>
        <v>0</v>
      </c>
      <c r="P26" s="217" t="str">
        <f t="shared" si="1"/>
        <v>OK</v>
      </c>
    </row>
    <row r="27" spans="1:16" s="230" customFormat="1" ht="35.1" customHeight="1" x14ac:dyDescent="0.25">
      <c r="A27" s="219" t="s">
        <v>67</v>
      </c>
      <c r="B27" s="250" t="s">
        <v>165</v>
      </c>
      <c r="C27" s="248" t="s">
        <v>282</v>
      </c>
      <c r="D27" s="322" t="s">
        <v>283</v>
      </c>
      <c r="E27" s="323"/>
      <c r="F27" s="323"/>
      <c r="G27" s="323"/>
      <c r="H27" s="323"/>
      <c r="I27" s="251" t="s">
        <v>45</v>
      </c>
      <c r="J27" s="29">
        <f>VLOOKUP($A27,'MEMORIAL DE CÁLCULOS'!$1:$1048576,10,0)</f>
        <v>2.04</v>
      </c>
      <c r="K27" s="229">
        <v>14.05</v>
      </c>
      <c r="L27" s="33">
        <f t="shared" si="5"/>
        <v>17.14</v>
      </c>
      <c r="M27" s="33">
        <f t="shared" si="4"/>
        <v>34.97</v>
      </c>
      <c r="N27" s="215"/>
      <c r="O27" s="216">
        <f t="shared" si="0"/>
        <v>0</v>
      </c>
      <c r="P27" s="217" t="str">
        <f t="shared" si="1"/>
        <v>OK</v>
      </c>
    </row>
    <row r="28" spans="1:16" s="230" customFormat="1" ht="35.1" customHeight="1" x14ac:dyDescent="0.25">
      <c r="A28" s="219" t="s">
        <v>326</v>
      </c>
      <c r="B28" s="250" t="s">
        <v>165</v>
      </c>
      <c r="C28" s="248" t="s">
        <v>433</v>
      </c>
      <c r="D28" s="322" t="s">
        <v>434</v>
      </c>
      <c r="E28" s="323"/>
      <c r="F28" s="323"/>
      <c r="G28" s="323"/>
      <c r="H28" s="323"/>
      <c r="I28" s="251" t="s">
        <v>435</v>
      </c>
      <c r="J28" s="29">
        <f>VLOOKUP($A28,'MEMORIAL DE CÁLCULOS'!$1:$1048576,10,0)</f>
        <v>0.21</v>
      </c>
      <c r="K28" s="229">
        <v>224.8</v>
      </c>
      <c r="L28" s="33">
        <f t="shared" si="5"/>
        <v>274.26</v>
      </c>
      <c r="M28" s="33">
        <f t="shared" ref="M28" si="6">ROUND($J28*L28,2)</f>
        <v>57.59</v>
      </c>
      <c r="N28" s="215"/>
      <c r="O28" s="216">
        <f t="shared" si="0"/>
        <v>0</v>
      </c>
      <c r="P28" s="217" t="str">
        <f t="shared" si="1"/>
        <v>OK</v>
      </c>
    </row>
    <row r="29" spans="1:16" s="230" customFormat="1" ht="35.1" customHeight="1" x14ac:dyDescent="0.25">
      <c r="A29" s="219" t="s">
        <v>432</v>
      </c>
      <c r="B29" s="341" t="s">
        <v>447</v>
      </c>
      <c r="C29" s="342"/>
      <c r="D29" s="322" t="s">
        <v>449</v>
      </c>
      <c r="E29" s="323"/>
      <c r="F29" s="323"/>
      <c r="G29" s="323"/>
      <c r="H29" s="323"/>
      <c r="I29" s="251" t="s">
        <v>374</v>
      </c>
      <c r="J29" s="29">
        <f>VLOOKUP($A29,'MEMORIAL DE CÁLCULOS'!$1:$1048576,10,0)</f>
        <v>2</v>
      </c>
      <c r="K29" s="229">
        <v>150</v>
      </c>
      <c r="L29" s="33">
        <f t="shared" si="5"/>
        <v>183</v>
      </c>
      <c r="M29" s="33">
        <f t="shared" ref="M29" si="7">ROUND($J29*L29,2)</f>
        <v>366</v>
      </c>
      <c r="N29" s="215"/>
      <c r="O29" s="216">
        <f t="shared" si="0"/>
        <v>0</v>
      </c>
      <c r="P29" s="217" t="str">
        <f t="shared" si="1"/>
        <v>OK</v>
      </c>
    </row>
    <row r="30" spans="1:16" s="230" customFormat="1" ht="35.1" customHeight="1" x14ac:dyDescent="0.25">
      <c r="A30" s="219" t="s">
        <v>448</v>
      </c>
      <c r="B30" s="250" t="s">
        <v>34</v>
      </c>
      <c r="C30" s="248" t="s">
        <v>554</v>
      </c>
      <c r="D30" s="322" t="s">
        <v>555</v>
      </c>
      <c r="E30" s="323"/>
      <c r="F30" s="323"/>
      <c r="G30" s="323"/>
      <c r="H30" s="323"/>
      <c r="I30" s="251" t="s">
        <v>45</v>
      </c>
      <c r="J30" s="29">
        <f>VLOOKUP($A30,'MEMORIAL DE CÁLCULOS'!$1:$1048576,10,0)</f>
        <v>4.3</v>
      </c>
      <c r="K30" s="229">
        <v>1.4</v>
      </c>
      <c r="L30" s="33">
        <f t="shared" si="5"/>
        <v>1.71</v>
      </c>
      <c r="M30" s="33">
        <f t="shared" ref="M30" si="8">ROUND($J30*L30,2)</f>
        <v>7.35</v>
      </c>
      <c r="N30" s="215"/>
      <c r="O30" s="216">
        <f t="shared" si="0"/>
        <v>0</v>
      </c>
      <c r="P30" s="217" t="str">
        <f t="shared" si="1"/>
        <v>OK</v>
      </c>
    </row>
    <row r="31" spans="1:16" s="230" customFormat="1" ht="35.1" customHeight="1" x14ac:dyDescent="0.25">
      <c r="A31" s="219" t="s">
        <v>506</v>
      </c>
      <c r="B31" s="250" t="s">
        <v>34</v>
      </c>
      <c r="C31" s="248" t="s">
        <v>557</v>
      </c>
      <c r="D31" s="322" t="s">
        <v>558</v>
      </c>
      <c r="E31" s="323"/>
      <c r="F31" s="323"/>
      <c r="G31" s="323"/>
      <c r="H31" s="323"/>
      <c r="I31" s="251" t="s">
        <v>42</v>
      </c>
      <c r="J31" s="29">
        <f>VLOOKUP($A31,'MEMORIAL DE CÁLCULOS'!$1:$1048576,10,0)</f>
        <v>3</v>
      </c>
      <c r="K31" s="229">
        <v>0.34</v>
      </c>
      <c r="L31" s="33">
        <f t="shared" si="5"/>
        <v>0.41</v>
      </c>
      <c r="M31" s="33">
        <f t="shared" ref="M31" si="9">ROUND($J31*L31,2)</f>
        <v>1.23</v>
      </c>
      <c r="N31" s="215"/>
      <c r="O31" s="216">
        <f t="shared" si="0"/>
        <v>0</v>
      </c>
      <c r="P31" s="217" t="str">
        <f t="shared" si="1"/>
        <v>OK</v>
      </c>
    </row>
    <row r="32" spans="1:16" s="230" customFormat="1" ht="35.1" customHeight="1" x14ac:dyDescent="0.25">
      <c r="A32" s="219" t="s">
        <v>556</v>
      </c>
      <c r="B32" s="240" t="s">
        <v>165</v>
      </c>
      <c r="C32" s="248" t="s">
        <v>600</v>
      </c>
      <c r="D32" s="322" t="s">
        <v>599</v>
      </c>
      <c r="E32" s="323"/>
      <c r="F32" s="323"/>
      <c r="G32" s="323"/>
      <c r="H32" s="323"/>
      <c r="I32" s="251" t="s">
        <v>45</v>
      </c>
      <c r="J32" s="29">
        <f>VLOOKUP($A32,'MEMORIAL DE CÁLCULOS'!$1:$1048576,10,0)</f>
        <v>56.91</v>
      </c>
      <c r="K32" s="229">
        <v>12.77</v>
      </c>
      <c r="L32" s="33">
        <f t="shared" si="5"/>
        <v>15.58</v>
      </c>
      <c r="M32" s="33">
        <f t="shared" ref="M32" si="10">ROUND($J32*L32,2)</f>
        <v>886.66</v>
      </c>
      <c r="N32" s="215"/>
      <c r="O32" s="216">
        <f t="shared" si="0"/>
        <v>0</v>
      </c>
      <c r="P32" s="217" t="str">
        <f t="shared" si="1"/>
        <v>OK</v>
      </c>
    </row>
    <row r="33" spans="1:17" s="230" customFormat="1" ht="35.1" customHeight="1" x14ac:dyDescent="0.25">
      <c r="A33" s="219" t="s">
        <v>564</v>
      </c>
      <c r="B33" s="250" t="s">
        <v>34</v>
      </c>
      <c r="C33" s="248" t="s">
        <v>603</v>
      </c>
      <c r="D33" s="322" t="s">
        <v>604</v>
      </c>
      <c r="E33" s="323"/>
      <c r="F33" s="323"/>
      <c r="G33" s="323"/>
      <c r="H33" s="323"/>
      <c r="I33" s="251" t="s">
        <v>45</v>
      </c>
      <c r="J33" s="29">
        <f>VLOOKUP($A33,'MEMORIAL DE CÁLCULOS'!$1:$1048576,10,0)</f>
        <v>92.08</v>
      </c>
      <c r="K33" s="229">
        <v>7.99</v>
      </c>
      <c r="L33" s="33">
        <f t="shared" si="5"/>
        <v>9.75</v>
      </c>
      <c r="M33" s="33">
        <f t="shared" ref="M33" si="11">ROUND($J33*L33,2)</f>
        <v>897.78</v>
      </c>
      <c r="N33" s="215"/>
      <c r="O33" s="216">
        <f t="shared" si="0"/>
        <v>0</v>
      </c>
      <c r="P33" s="217" t="str">
        <f t="shared" si="1"/>
        <v>OK</v>
      </c>
    </row>
    <row r="34" spans="1:17" s="230" customFormat="1" ht="35.1" customHeight="1" x14ac:dyDescent="0.25">
      <c r="A34" s="219" t="s">
        <v>602</v>
      </c>
      <c r="B34" s="250" t="s">
        <v>165</v>
      </c>
      <c r="C34" s="248" t="s">
        <v>771</v>
      </c>
      <c r="D34" s="322" t="s">
        <v>773</v>
      </c>
      <c r="E34" s="323"/>
      <c r="F34" s="323"/>
      <c r="G34" s="323"/>
      <c r="H34" s="323"/>
      <c r="I34" s="251" t="s">
        <v>42</v>
      </c>
      <c r="J34" s="29">
        <f>VLOOKUP($A34,'MEMORIAL DE CÁLCULOS'!$1:$1048576,10,0)</f>
        <v>377.5</v>
      </c>
      <c r="K34" s="229">
        <v>1.86</v>
      </c>
      <c r="L34" s="33">
        <f t="shared" si="5"/>
        <v>2.27</v>
      </c>
      <c r="M34" s="33">
        <f t="shared" ref="M34" si="12">ROUND($J34*L34,2)</f>
        <v>856.93</v>
      </c>
      <c r="N34" s="215"/>
      <c r="O34" s="216">
        <f t="shared" si="0"/>
        <v>0</v>
      </c>
      <c r="P34" s="217" t="str">
        <f t="shared" si="1"/>
        <v>OK</v>
      </c>
    </row>
    <row r="35" spans="1:17" s="230" customFormat="1" ht="43.5" customHeight="1" x14ac:dyDescent="0.25">
      <c r="A35" s="219" t="s">
        <v>772</v>
      </c>
      <c r="B35" s="240" t="s">
        <v>165</v>
      </c>
      <c r="C35" s="248" t="s">
        <v>565</v>
      </c>
      <c r="D35" s="322" t="s">
        <v>566</v>
      </c>
      <c r="E35" s="323"/>
      <c r="F35" s="323"/>
      <c r="G35" s="323"/>
      <c r="H35" s="323"/>
      <c r="I35" s="251" t="s">
        <v>69</v>
      </c>
      <c r="J35" s="29">
        <f>VLOOKUP($A35,'MEMORIAL DE CÁLCULOS'!$1:$1048576,10,0)</f>
        <v>32.22</v>
      </c>
      <c r="K35" s="229">
        <v>52.35</v>
      </c>
      <c r="L35" s="33">
        <f t="shared" si="5"/>
        <v>63.87</v>
      </c>
      <c r="M35" s="33">
        <f t="shared" ref="M35" si="13">ROUND($J35*L35,2)</f>
        <v>2057.89</v>
      </c>
      <c r="N35" s="215"/>
      <c r="O35" s="216">
        <f t="shared" si="0"/>
        <v>0</v>
      </c>
      <c r="P35" s="217" t="str">
        <f t="shared" si="1"/>
        <v>OK</v>
      </c>
    </row>
    <row r="36" spans="1:17" s="253" customFormat="1" ht="20.100000000000001" customHeight="1" x14ac:dyDescent="0.25">
      <c r="A36" s="312" t="s">
        <v>23</v>
      </c>
      <c r="B36" s="312"/>
      <c r="C36" s="312"/>
      <c r="D36" s="312"/>
      <c r="E36" s="312"/>
      <c r="F36" s="312"/>
      <c r="G36" s="312"/>
      <c r="H36" s="312"/>
      <c r="I36" s="312"/>
      <c r="J36" s="312"/>
      <c r="K36" s="312"/>
      <c r="L36" s="312"/>
      <c r="M36" s="28">
        <f>ROUND(SUM(M15:M35),2)</f>
        <v>14016.38</v>
      </c>
      <c r="N36" s="252"/>
      <c r="O36" s="28">
        <f>ROUND(SUM(O15:O35),2)</f>
        <v>0</v>
      </c>
      <c r="P36" s="217" t="str">
        <f>IF(O36&lt;=M36,"OK","REVER ORÇAMENTO")</f>
        <v>OK</v>
      </c>
    </row>
    <row r="37" spans="1:17" s="23" customFormat="1" ht="9.9499999999999993" customHeight="1" x14ac:dyDescent="0.25">
      <c r="A37" s="307"/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213"/>
      <c r="O37" s="213"/>
      <c r="P37" s="213"/>
      <c r="Q37" s="24"/>
    </row>
    <row r="38" spans="1:17" s="222" customFormat="1" ht="20.100000000000001" customHeight="1" x14ac:dyDescent="0.25">
      <c r="A38" s="212">
        <v>2</v>
      </c>
      <c r="B38" s="306"/>
      <c r="C38" s="306"/>
      <c r="D38" s="306" t="s">
        <v>21</v>
      </c>
      <c r="E38" s="306"/>
      <c r="F38" s="306"/>
      <c r="G38" s="306"/>
      <c r="H38" s="306"/>
      <c r="I38" s="306"/>
      <c r="J38" s="306"/>
      <c r="K38" s="306"/>
      <c r="L38" s="306"/>
      <c r="M38" s="306"/>
      <c r="N38" s="306"/>
      <c r="O38" s="306"/>
      <c r="P38" s="306"/>
      <c r="Q38" s="226">
        <f>O41</f>
        <v>0</v>
      </c>
    </row>
    <row r="39" spans="1:17" s="239" customFormat="1" ht="35.1" customHeight="1" x14ac:dyDescent="0.25">
      <c r="A39" s="254" t="s">
        <v>22</v>
      </c>
      <c r="B39" s="240" t="s">
        <v>165</v>
      </c>
      <c r="C39" s="241" t="s">
        <v>46</v>
      </c>
      <c r="D39" s="314" t="s">
        <v>136</v>
      </c>
      <c r="E39" s="315"/>
      <c r="F39" s="315"/>
      <c r="G39" s="315"/>
      <c r="H39" s="315"/>
      <c r="I39" s="240" t="s">
        <v>45</v>
      </c>
      <c r="J39" s="29">
        <f>VLOOKUP($A39,'MEMORIAL DE CÁLCULOS'!$1:$1048576,10,0)</f>
        <v>2.5</v>
      </c>
      <c r="K39" s="229">
        <v>286.43</v>
      </c>
      <c r="L39" s="33">
        <f>ROUND($K39+($K39*$D$8),2)</f>
        <v>349.44</v>
      </c>
      <c r="M39" s="33">
        <f>ROUND($J39*L39,2)</f>
        <v>873.6</v>
      </c>
      <c r="N39" s="215"/>
      <c r="O39" s="216">
        <f t="shared" ref="O39" si="14">ROUND(N39*J39,2)</f>
        <v>0</v>
      </c>
      <c r="P39" s="217" t="str">
        <f t="shared" ref="P39" si="15">IF(N39&lt;=L39,"OK","REVER ORÇAMENTO")</f>
        <v>OK</v>
      </c>
    </row>
    <row r="40" spans="1:17" s="230" customFormat="1" ht="35.1" customHeight="1" x14ac:dyDescent="0.25">
      <c r="A40" s="254" t="s">
        <v>41</v>
      </c>
      <c r="B40" s="240" t="s">
        <v>165</v>
      </c>
      <c r="C40" s="241" t="s">
        <v>47</v>
      </c>
      <c r="D40" s="314" t="s">
        <v>48</v>
      </c>
      <c r="E40" s="315"/>
      <c r="F40" s="315"/>
      <c r="G40" s="315"/>
      <c r="H40" s="315"/>
      <c r="I40" s="240" t="s">
        <v>42</v>
      </c>
      <c r="J40" s="29">
        <f>VLOOKUP($A40,'MEMORIAL DE CÁLCULOS'!$1:$1048576,10,0)</f>
        <v>41.99</v>
      </c>
      <c r="K40" s="229">
        <v>7.73</v>
      </c>
      <c r="L40" s="33">
        <f>ROUND($K40+($K40*$D$8),2)</f>
        <v>9.43</v>
      </c>
      <c r="M40" s="33">
        <f>ROUND($J40*L40,2)</f>
        <v>395.97</v>
      </c>
      <c r="N40" s="215"/>
      <c r="O40" s="216">
        <f t="shared" ref="O40" si="16">ROUND(N40*J40,2)</f>
        <v>0</v>
      </c>
      <c r="P40" s="217" t="str">
        <f t="shared" ref="P40" si="17">IF(N40&lt;=L40,"OK","REVER ORÇAMENTO")</f>
        <v>OK</v>
      </c>
    </row>
    <row r="41" spans="1:17" s="253" customFormat="1" ht="20.100000000000001" customHeight="1" x14ac:dyDescent="0.25">
      <c r="A41" s="312" t="s">
        <v>23</v>
      </c>
      <c r="B41" s="312"/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28">
        <f>ROUND(SUM(M39:M40),2)</f>
        <v>1269.57</v>
      </c>
      <c r="N41" s="252"/>
      <c r="O41" s="28">
        <f>ROUND(SUM(O39:O40),2)</f>
        <v>0</v>
      </c>
      <c r="P41" s="217" t="str">
        <f>IF(O41&lt;=M41,"OK","REVER ORÇAMENTO")</f>
        <v>OK</v>
      </c>
    </row>
    <row r="42" spans="1:17" s="23" customFormat="1" ht="9.9499999999999993" customHeight="1" x14ac:dyDescent="0.25">
      <c r="A42" s="307"/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213"/>
      <c r="O42" s="213"/>
      <c r="P42" s="213"/>
      <c r="Q42" s="24"/>
    </row>
    <row r="43" spans="1:17" s="222" customFormat="1" ht="20.100000000000001" customHeight="1" x14ac:dyDescent="0.25">
      <c r="A43" s="212">
        <v>3</v>
      </c>
      <c r="B43" s="306"/>
      <c r="C43" s="306"/>
      <c r="D43" s="306" t="s">
        <v>54</v>
      </c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226">
        <f>O49</f>
        <v>0</v>
      </c>
    </row>
    <row r="44" spans="1:17" s="255" customFormat="1" ht="50.25" customHeight="1" x14ac:dyDescent="0.25">
      <c r="A44" s="243" t="s">
        <v>307</v>
      </c>
      <c r="B44" s="243" t="s">
        <v>165</v>
      </c>
      <c r="C44" s="244" t="s">
        <v>590</v>
      </c>
      <c r="D44" s="308" t="s">
        <v>591</v>
      </c>
      <c r="E44" s="308"/>
      <c r="F44" s="308"/>
      <c r="G44" s="308"/>
      <c r="H44" s="308"/>
      <c r="I44" s="245" t="s">
        <v>43</v>
      </c>
      <c r="J44" s="233">
        <f>VLOOKUP($A44,'MEMORIAL DE CÁLCULOS'!$1:$1048576,10,0)</f>
        <v>4</v>
      </c>
      <c r="K44" s="234">
        <v>835.49</v>
      </c>
      <c r="L44" s="235">
        <f t="shared" ref="L44:L48" si="18">ROUND($K44+($K44*$D$8),2)</f>
        <v>1019.3</v>
      </c>
      <c r="M44" s="235">
        <f t="shared" ref="M44:M48" si="19">ROUND($J44*L44,2)</f>
        <v>4077.2</v>
      </c>
      <c r="N44" s="215"/>
      <c r="O44" s="216">
        <f t="shared" ref="O44" si="20">ROUND(N44*J44,2)</f>
        <v>0</v>
      </c>
      <c r="P44" s="217" t="str">
        <f t="shared" ref="P44" si="21">IF(N44&lt;=L44,"OK","REVER ORÇAMENTO")</f>
        <v>OK</v>
      </c>
    </row>
    <row r="45" spans="1:17" s="246" customFormat="1" ht="66" customHeight="1" x14ac:dyDescent="0.25">
      <c r="A45" s="243" t="s">
        <v>308</v>
      </c>
      <c r="B45" s="243" t="s">
        <v>165</v>
      </c>
      <c r="C45" s="244" t="s">
        <v>593</v>
      </c>
      <c r="D45" s="308" t="s">
        <v>594</v>
      </c>
      <c r="E45" s="308"/>
      <c r="F45" s="308"/>
      <c r="G45" s="308"/>
      <c r="H45" s="308"/>
      <c r="I45" s="245" t="s">
        <v>43</v>
      </c>
      <c r="J45" s="233">
        <f>VLOOKUP($A45,'MEMORIAL DE CÁLCULOS'!$1:$1048576,10,0)</f>
        <v>14</v>
      </c>
      <c r="K45" s="234">
        <v>854.27</v>
      </c>
      <c r="L45" s="235">
        <f t="shared" si="18"/>
        <v>1042.21</v>
      </c>
      <c r="M45" s="235">
        <f t="shared" si="19"/>
        <v>14590.94</v>
      </c>
      <c r="N45" s="215"/>
      <c r="O45" s="216">
        <f t="shared" ref="O45:O48" si="22">ROUND(N45*J45,2)</f>
        <v>0</v>
      </c>
      <c r="P45" s="217" t="str">
        <f t="shared" ref="P45:P48" si="23">IF(N45&lt;=L45,"OK","REVER ORÇAMENTO")</f>
        <v>OK</v>
      </c>
    </row>
    <row r="46" spans="1:17" s="246" customFormat="1" ht="35.1" customHeight="1" x14ac:dyDescent="0.25">
      <c r="A46" s="243" t="s">
        <v>605</v>
      </c>
      <c r="B46" s="243" t="s">
        <v>34</v>
      </c>
      <c r="C46" s="244" t="s">
        <v>763</v>
      </c>
      <c r="D46" s="308" t="s">
        <v>764</v>
      </c>
      <c r="E46" s="308"/>
      <c r="F46" s="308"/>
      <c r="G46" s="308"/>
      <c r="H46" s="308"/>
      <c r="I46" s="245" t="s">
        <v>43</v>
      </c>
      <c r="J46" s="233">
        <f>VLOOKUP($A46,'MEMORIAL DE CÁLCULOS'!$1:$1048576,10,0)</f>
        <v>18</v>
      </c>
      <c r="K46" s="234">
        <v>264.27999999999997</v>
      </c>
      <c r="L46" s="235">
        <f t="shared" si="18"/>
        <v>322.42</v>
      </c>
      <c r="M46" s="235">
        <f t="shared" si="19"/>
        <v>5803.56</v>
      </c>
      <c r="N46" s="215"/>
      <c r="O46" s="216">
        <f t="shared" si="22"/>
        <v>0</v>
      </c>
      <c r="P46" s="217" t="str">
        <f t="shared" si="23"/>
        <v>OK</v>
      </c>
    </row>
    <row r="47" spans="1:17" s="246" customFormat="1" ht="35.1" customHeight="1" x14ac:dyDescent="0.25">
      <c r="A47" s="243" t="s">
        <v>606</v>
      </c>
      <c r="B47" s="243" t="s">
        <v>165</v>
      </c>
      <c r="C47" s="244" t="s">
        <v>689</v>
      </c>
      <c r="D47" s="308" t="s">
        <v>690</v>
      </c>
      <c r="E47" s="308"/>
      <c r="F47" s="308"/>
      <c r="G47" s="308"/>
      <c r="H47" s="308"/>
      <c r="I47" s="245" t="s">
        <v>43</v>
      </c>
      <c r="J47" s="233">
        <f>VLOOKUP($A47,'MEMORIAL DE CÁLCULOS'!$1:$1048576,10,0)</f>
        <v>10</v>
      </c>
      <c r="K47" s="234">
        <v>66.55</v>
      </c>
      <c r="L47" s="235">
        <f t="shared" si="18"/>
        <v>81.19</v>
      </c>
      <c r="M47" s="235">
        <f t="shared" si="19"/>
        <v>811.9</v>
      </c>
      <c r="N47" s="215"/>
      <c r="O47" s="216">
        <f t="shared" si="22"/>
        <v>0</v>
      </c>
      <c r="P47" s="217" t="str">
        <f t="shared" si="23"/>
        <v>OK</v>
      </c>
    </row>
    <row r="48" spans="1:17" s="246" customFormat="1" ht="35.1" customHeight="1" x14ac:dyDescent="0.25">
      <c r="A48" s="243" t="s">
        <v>688</v>
      </c>
      <c r="B48" s="243" t="s">
        <v>34</v>
      </c>
      <c r="C48" s="244" t="s">
        <v>761</v>
      </c>
      <c r="D48" s="308" t="s">
        <v>762</v>
      </c>
      <c r="E48" s="308"/>
      <c r="F48" s="308"/>
      <c r="G48" s="308"/>
      <c r="H48" s="308"/>
      <c r="I48" s="245" t="s">
        <v>43</v>
      </c>
      <c r="J48" s="233">
        <f>VLOOKUP($A48,'MEMORIAL DE CÁLCULOS'!$1:$1048576,10,0)</f>
        <v>30</v>
      </c>
      <c r="K48" s="234">
        <v>32.380000000000003</v>
      </c>
      <c r="L48" s="235">
        <f t="shared" si="18"/>
        <v>39.5</v>
      </c>
      <c r="M48" s="235">
        <f t="shared" si="19"/>
        <v>1185</v>
      </c>
      <c r="N48" s="215"/>
      <c r="O48" s="216">
        <f t="shared" si="22"/>
        <v>0</v>
      </c>
      <c r="P48" s="217" t="str">
        <f t="shared" si="23"/>
        <v>OK</v>
      </c>
    </row>
    <row r="49" spans="1:17" s="253" customFormat="1" ht="20.100000000000001" customHeight="1" x14ac:dyDescent="0.25">
      <c r="A49" s="312" t="s">
        <v>23</v>
      </c>
      <c r="B49" s="312"/>
      <c r="C49" s="312"/>
      <c r="D49" s="312"/>
      <c r="E49" s="312"/>
      <c r="F49" s="312"/>
      <c r="G49" s="312"/>
      <c r="H49" s="312"/>
      <c r="I49" s="312"/>
      <c r="J49" s="312"/>
      <c r="K49" s="312"/>
      <c r="L49" s="312"/>
      <c r="M49" s="28">
        <f>ROUND(SUM(M44:M48),2)</f>
        <v>26468.6</v>
      </c>
      <c r="N49" s="252"/>
      <c r="O49" s="28">
        <f>ROUND(SUM(O44:O48),2)</f>
        <v>0</v>
      </c>
      <c r="P49" s="217" t="str">
        <f>IF(O49&lt;=M49,"OK","REVER ORÇAMENTO")</f>
        <v>OK</v>
      </c>
    </row>
    <row r="50" spans="1:17" s="257" customFormat="1" ht="9.9499999999999993" customHeight="1" x14ac:dyDescent="0.2">
      <c r="A50" s="313"/>
      <c r="B50" s="31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256"/>
      <c r="O50" s="256"/>
      <c r="P50" s="256"/>
    </row>
    <row r="51" spans="1:17" s="222" customFormat="1" ht="20.100000000000001" customHeight="1" x14ac:dyDescent="0.25">
      <c r="A51" s="212">
        <v>4</v>
      </c>
      <c r="B51" s="306"/>
      <c r="C51" s="306"/>
      <c r="D51" s="306" t="s">
        <v>55</v>
      </c>
      <c r="E51" s="306"/>
      <c r="F51" s="306"/>
      <c r="G51" s="306"/>
      <c r="H51" s="306"/>
      <c r="I51" s="306"/>
      <c r="J51" s="306"/>
      <c r="K51" s="306"/>
      <c r="L51" s="306"/>
      <c r="M51" s="306"/>
      <c r="N51" s="306"/>
      <c r="O51" s="306"/>
      <c r="P51" s="306"/>
      <c r="Q51" s="226">
        <f>O58</f>
        <v>0</v>
      </c>
    </row>
    <row r="52" spans="1:17" s="230" customFormat="1" ht="35.1" customHeight="1" x14ac:dyDescent="0.25">
      <c r="A52" s="250" t="s">
        <v>589</v>
      </c>
      <c r="B52" s="240" t="s">
        <v>165</v>
      </c>
      <c r="C52" s="241" t="s">
        <v>234</v>
      </c>
      <c r="D52" s="314" t="s">
        <v>235</v>
      </c>
      <c r="E52" s="315"/>
      <c r="F52" s="315"/>
      <c r="G52" s="315"/>
      <c r="H52" s="315"/>
      <c r="I52" s="242" t="s">
        <v>45</v>
      </c>
      <c r="J52" s="29">
        <f>VLOOKUP($A52,'MEMORIAL DE CÁLCULOS'!$1:$1048576,10,0)</f>
        <v>4.41</v>
      </c>
      <c r="K52" s="229">
        <v>492.38</v>
      </c>
      <c r="L52" s="33">
        <f t="shared" ref="L52:L57" si="24">ROUND($K52+($K52*$D$8),2)</f>
        <v>600.70000000000005</v>
      </c>
      <c r="M52" s="33">
        <f t="shared" ref="M52:M57" si="25">ROUND($J52*L52,2)</f>
        <v>2649.09</v>
      </c>
      <c r="N52" s="215"/>
      <c r="O52" s="216">
        <f t="shared" ref="O52" si="26">ROUND(N52*J52,2)</f>
        <v>0</v>
      </c>
      <c r="P52" s="217" t="str">
        <f t="shared" ref="P52" si="27">IF(N52&lt;=L52,"OK","REVER ORÇAMENTO")</f>
        <v>OK</v>
      </c>
    </row>
    <row r="53" spans="1:17" s="230" customFormat="1" ht="35.1" customHeight="1" x14ac:dyDescent="0.25">
      <c r="A53" s="250" t="s">
        <v>592</v>
      </c>
      <c r="B53" s="240" t="s">
        <v>165</v>
      </c>
      <c r="C53" s="241" t="s">
        <v>167</v>
      </c>
      <c r="D53" s="314" t="s">
        <v>170</v>
      </c>
      <c r="E53" s="315"/>
      <c r="F53" s="315"/>
      <c r="G53" s="315"/>
      <c r="H53" s="315"/>
      <c r="I53" s="242" t="s">
        <v>45</v>
      </c>
      <c r="J53" s="29">
        <f>VLOOKUP($A53,'MEMORIAL DE CÁLCULOS'!$1:$1048576,10,0)</f>
        <v>30.82</v>
      </c>
      <c r="K53" s="229">
        <v>300.43</v>
      </c>
      <c r="L53" s="33">
        <f t="shared" si="24"/>
        <v>366.52</v>
      </c>
      <c r="M53" s="33">
        <f t="shared" si="25"/>
        <v>11296.15</v>
      </c>
      <c r="N53" s="215"/>
      <c r="O53" s="216">
        <f t="shared" ref="O53:O57" si="28">ROUND(N53*J53,2)</f>
        <v>0</v>
      </c>
      <c r="P53" s="217" t="str">
        <f t="shared" ref="P53:P57" si="29">IF(N53&lt;=L53,"OK","REVER ORÇAMENTO")</f>
        <v>OK</v>
      </c>
    </row>
    <row r="54" spans="1:17" s="249" customFormat="1" ht="35.1" customHeight="1" x14ac:dyDescent="0.25">
      <c r="A54" s="250" t="s">
        <v>309</v>
      </c>
      <c r="B54" s="240" t="s">
        <v>165</v>
      </c>
      <c r="C54" s="227" t="s">
        <v>168</v>
      </c>
      <c r="D54" s="323" t="s">
        <v>171</v>
      </c>
      <c r="E54" s="327"/>
      <c r="F54" s="327"/>
      <c r="G54" s="327"/>
      <c r="H54" s="327"/>
      <c r="I54" s="228" t="s">
        <v>45</v>
      </c>
      <c r="J54" s="29">
        <f>VLOOKUP($A54,'MEMORIAL DE CÁLCULOS'!$1:$1048576,10,0)</f>
        <v>2.94</v>
      </c>
      <c r="K54" s="229">
        <v>600.66</v>
      </c>
      <c r="L54" s="33">
        <f t="shared" si="24"/>
        <v>732.81</v>
      </c>
      <c r="M54" s="33">
        <f t="shared" si="25"/>
        <v>2154.46</v>
      </c>
      <c r="N54" s="215"/>
      <c r="O54" s="216">
        <f t="shared" si="28"/>
        <v>0</v>
      </c>
      <c r="P54" s="217" t="str">
        <f t="shared" si="29"/>
        <v>OK</v>
      </c>
    </row>
    <row r="55" spans="1:17" s="249" customFormat="1" ht="45" customHeight="1" x14ac:dyDescent="0.25">
      <c r="A55" s="250" t="s">
        <v>310</v>
      </c>
      <c r="B55" s="240" t="s">
        <v>165</v>
      </c>
      <c r="C55" s="258" t="s">
        <v>169</v>
      </c>
      <c r="D55" s="323" t="s">
        <v>172</v>
      </c>
      <c r="E55" s="327"/>
      <c r="F55" s="327"/>
      <c r="G55" s="327"/>
      <c r="H55" s="327"/>
      <c r="I55" s="228" t="s">
        <v>45</v>
      </c>
      <c r="J55" s="29">
        <f>VLOOKUP($A55,'MEMORIAL DE CÁLCULOS'!$1:$1048576,10,0)</f>
        <v>5.4</v>
      </c>
      <c r="K55" s="229">
        <v>576.08000000000004</v>
      </c>
      <c r="L55" s="33">
        <f t="shared" si="24"/>
        <v>702.82</v>
      </c>
      <c r="M55" s="33">
        <f t="shared" si="25"/>
        <v>3795.23</v>
      </c>
      <c r="N55" s="215"/>
      <c r="O55" s="216">
        <f t="shared" si="28"/>
        <v>0</v>
      </c>
      <c r="P55" s="217" t="str">
        <f t="shared" si="29"/>
        <v>OK</v>
      </c>
    </row>
    <row r="56" spans="1:17" s="260" customFormat="1" ht="35.1" customHeight="1" x14ac:dyDescent="0.25">
      <c r="A56" s="250" t="s">
        <v>311</v>
      </c>
      <c r="B56" s="243" t="s">
        <v>165</v>
      </c>
      <c r="C56" s="259" t="s">
        <v>96</v>
      </c>
      <c r="D56" s="324" t="s">
        <v>97</v>
      </c>
      <c r="E56" s="325"/>
      <c r="F56" s="325"/>
      <c r="G56" s="325"/>
      <c r="H56" s="326"/>
      <c r="I56" s="245" t="s">
        <v>42</v>
      </c>
      <c r="J56" s="233">
        <f>VLOOKUP($A56,'MEMORIAL DE CÁLCULOS'!$1:$1048576,10,0)</f>
        <v>4.5</v>
      </c>
      <c r="K56" s="234">
        <v>69.510000000000005</v>
      </c>
      <c r="L56" s="235">
        <f t="shared" si="24"/>
        <v>84.8</v>
      </c>
      <c r="M56" s="235">
        <f t="shared" si="25"/>
        <v>381.6</v>
      </c>
      <c r="N56" s="215"/>
      <c r="O56" s="216">
        <f t="shared" si="28"/>
        <v>0</v>
      </c>
      <c r="P56" s="217" t="str">
        <f t="shared" si="29"/>
        <v>OK</v>
      </c>
    </row>
    <row r="57" spans="1:17" s="262" customFormat="1" ht="45" customHeight="1" x14ac:dyDescent="0.25">
      <c r="A57" s="250" t="s">
        <v>607</v>
      </c>
      <c r="B57" s="243" t="s">
        <v>34</v>
      </c>
      <c r="C57" s="261" t="s">
        <v>595</v>
      </c>
      <c r="D57" s="319" t="s">
        <v>596</v>
      </c>
      <c r="E57" s="319"/>
      <c r="F57" s="319"/>
      <c r="G57" s="319"/>
      <c r="H57" s="319"/>
      <c r="I57" s="214" t="s">
        <v>45</v>
      </c>
      <c r="J57" s="233">
        <f>VLOOKUP($A57,'MEMORIAL DE CÁLCULOS'!$1:$1048576,10,0)</f>
        <v>12.540000000000001</v>
      </c>
      <c r="K57" s="234">
        <v>752.67</v>
      </c>
      <c r="L57" s="235">
        <f t="shared" si="24"/>
        <v>918.26</v>
      </c>
      <c r="M57" s="235">
        <f t="shared" si="25"/>
        <v>11514.98</v>
      </c>
      <c r="N57" s="215"/>
      <c r="O57" s="216">
        <f t="shared" si="28"/>
        <v>0</v>
      </c>
      <c r="P57" s="217" t="str">
        <f t="shared" si="29"/>
        <v>OK</v>
      </c>
    </row>
    <row r="58" spans="1:17" s="253" customFormat="1" ht="20.100000000000001" customHeight="1" x14ac:dyDescent="0.25">
      <c r="A58" s="312" t="s">
        <v>23</v>
      </c>
      <c r="B58" s="312"/>
      <c r="C58" s="312"/>
      <c r="D58" s="312"/>
      <c r="E58" s="312"/>
      <c r="F58" s="312"/>
      <c r="G58" s="312"/>
      <c r="H58" s="312"/>
      <c r="I58" s="312"/>
      <c r="J58" s="312"/>
      <c r="K58" s="312"/>
      <c r="L58" s="312"/>
      <c r="M58" s="28">
        <f>ROUND(SUM(M52:M57),2)</f>
        <v>31791.51</v>
      </c>
      <c r="N58" s="252"/>
      <c r="O58" s="28">
        <f>ROUND(SUM(O52:O57),2)</f>
        <v>0</v>
      </c>
      <c r="P58" s="217" t="str">
        <f>IF(O58&lt;=M58,"OK","REVER ORÇAMENTO")</f>
        <v>OK</v>
      </c>
    </row>
    <row r="59" spans="1:17" s="257" customFormat="1" ht="9.9499999999999993" customHeight="1" x14ac:dyDescent="0.2">
      <c r="A59" s="313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256"/>
      <c r="O59" s="256"/>
      <c r="P59" s="256"/>
    </row>
    <row r="60" spans="1:17" s="222" customFormat="1" ht="20.100000000000001" customHeight="1" x14ac:dyDescent="0.25">
      <c r="A60" s="212">
        <v>5</v>
      </c>
      <c r="B60" s="306"/>
      <c r="C60" s="306"/>
      <c r="D60" s="306" t="s">
        <v>56</v>
      </c>
      <c r="E60" s="306"/>
      <c r="F60" s="306"/>
      <c r="G60" s="306"/>
      <c r="H60" s="306"/>
      <c r="I60" s="306"/>
      <c r="J60" s="306"/>
      <c r="K60" s="306"/>
      <c r="L60" s="306"/>
      <c r="M60" s="306"/>
      <c r="N60" s="306"/>
      <c r="O60" s="306"/>
      <c r="P60" s="306"/>
      <c r="Q60" s="226">
        <f>O63</f>
        <v>0</v>
      </c>
    </row>
    <row r="61" spans="1:17" s="230" customFormat="1" ht="35.1" customHeight="1" x14ac:dyDescent="0.25">
      <c r="A61" s="250" t="s">
        <v>24</v>
      </c>
      <c r="B61" s="240" t="s">
        <v>165</v>
      </c>
      <c r="C61" s="241" t="s">
        <v>91</v>
      </c>
      <c r="D61" s="314" t="s">
        <v>92</v>
      </c>
      <c r="E61" s="315"/>
      <c r="F61" s="315"/>
      <c r="G61" s="315"/>
      <c r="H61" s="315"/>
      <c r="I61" s="242" t="s">
        <v>45</v>
      </c>
      <c r="J61" s="29">
        <f>VLOOKUP($A61,'MEMORIAL DE CÁLCULOS'!$1:$1048576,10,0)</f>
        <v>5.4</v>
      </c>
      <c r="K61" s="229">
        <v>271.33</v>
      </c>
      <c r="L61" s="33">
        <f>ROUND($K61+($K61*$D$8),2)</f>
        <v>331.02</v>
      </c>
      <c r="M61" s="33">
        <f>ROUND($J61*L61,2)</f>
        <v>1787.51</v>
      </c>
      <c r="N61" s="215"/>
      <c r="O61" s="216">
        <f t="shared" ref="O61" si="30">ROUND(N61*J61,2)</f>
        <v>0</v>
      </c>
      <c r="P61" s="217" t="str">
        <f t="shared" ref="P61" si="31">IF(N61&lt;=L61,"OK","REVER ORÇAMENTO")</f>
        <v>OK</v>
      </c>
    </row>
    <row r="62" spans="1:17" s="230" customFormat="1" ht="35.1" customHeight="1" x14ac:dyDescent="0.25">
      <c r="A62" s="250" t="s">
        <v>312</v>
      </c>
      <c r="B62" s="240" t="s">
        <v>165</v>
      </c>
      <c r="C62" s="241" t="s">
        <v>393</v>
      </c>
      <c r="D62" s="321" t="s">
        <v>395</v>
      </c>
      <c r="E62" s="315"/>
      <c r="F62" s="315"/>
      <c r="G62" s="315"/>
      <c r="H62" s="315"/>
      <c r="I62" s="242" t="s">
        <v>45</v>
      </c>
      <c r="J62" s="29">
        <f>VLOOKUP($A62,'MEMORIAL DE CÁLCULOS'!$1:$1048576,10,0)</f>
        <v>0.49</v>
      </c>
      <c r="K62" s="229">
        <v>294.67</v>
      </c>
      <c r="L62" s="33">
        <f>ROUND($K62+($K62*$D$8),2)</f>
        <v>359.5</v>
      </c>
      <c r="M62" s="33">
        <f>ROUND($J62*L62,2)</f>
        <v>176.16</v>
      </c>
      <c r="N62" s="215"/>
      <c r="O62" s="216">
        <f t="shared" ref="O62" si="32">ROUND(N62*J62,2)</f>
        <v>0</v>
      </c>
      <c r="P62" s="217" t="str">
        <f t="shared" ref="P62" si="33">IF(N62&lt;=L62,"OK","REVER ORÇAMENTO")</f>
        <v>OK</v>
      </c>
    </row>
    <row r="63" spans="1:17" s="253" customFormat="1" ht="20.100000000000001" customHeight="1" x14ac:dyDescent="0.25">
      <c r="A63" s="312" t="s">
        <v>23</v>
      </c>
      <c r="B63" s="312"/>
      <c r="C63" s="312"/>
      <c r="D63" s="312"/>
      <c r="E63" s="312"/>
      <c r="F63" s="312"/>
      <c r="G63" s="312"/>
      <c r="H63" s="312"/>
      <c r="I63" s="312"/>
      <c r="J63" s="312"/>
      <c r="K63" s="312"/>
      <c r="L63" s="312"/>
      <c r="M63" s="28">
        <f>ROUND(SUM(M61:M62),2)</f>
        <v>1963.67</v>
      </c>
      <c r="N63" s="252"/>
      <c r="O63" s="28">
        <f>ROUND(SUM(O61:O62),2)</f>
        <v>0</v>
      </c>
      <c r="P63" s="217" t="str">
        <f>IF(O63&lt;=M63,"OK","REVER ORÇAMENTO")</f>
        <v>OK</v>
      </c>
    </row>
    <row r="64" spans="1:17" s="257" customFormat="1" ht="9.9499999999999993" customHeight="1" x14ac:dyDescent="0.2">
      <c r="A64" s="313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256"/>
      <c r="O64" s="256"/>
      <c r="P64" s="256"/>
    </row>
    <row r="65" spans="1:18" s="222" customFormat="1" ht="20.100000000000001" customHeight="1" x14ac:dyDescent="0.25">
      <c r="A65" s="212">
        <v>6</v>
      </c>
      <c r="B65" s="306"/>
      <c r="C65" s="306"/>
      <c r="D65" s="306" t="s">
        <v>99</v>
      </c>
      <c r="E65" s="306"/>
      <c r="F65" s="306"/>
      <c r="G65" s="306"/>
      <c r="H65" s="306"/>
      <c r="I65" s="306"/>
      <c r="J65" s="306"/>
      <c r="K65" s="306"/>
      <c r="L65" s="306"/>
      <c r="M65" s="306"/>
      <c r="N65" s="306"/>
      <c r="O65" s="306"/>
      <c r="P65" s="306"/>
      <c r="Q65" s="226">
        <f>O72</f>
        <v>0</v>
      </c>
    </row>
    <row r="66" spans="1:18" s="249" customFormat="1" ht="63" customHeight="1" x14ac:dyDescent="0.25">
      <c r="A66" s="247" t="s">
        <v>313</v>
      </c>
      <c r="B66" s="240" t="s">
        <v>165</v>
      </c>
      <c r="C66" s="221" t="s">
        <v>358</v>
      </c>
      <c r="D66" s="322" t="s">
        <v>359</v>
      </c>
      <c r="E66" s="327"/>
      <c r="F66" s="327"/>
      <c r="G66" s="327"/>
      <c r="H66" s="327"/>
      <c r="I66" s="251" t="s">
        <v>98</v>
      </c>
      <c r="J66" s="29">
        <f>VLOOKUP($A66,'MEMORIAL DE CÁLCULOS'!$1:$1048576,10,0)</f>
        <v>3678.3</v>
      </c>
      <c r="K66" s="229">
        <v>25.91</v>
      </c>
      <c r="L66" s="33">
        <f t="shared" ref="L66:L71" si="34">ROUND($K66+($K66*$D$8),2)</f>
        <v>31.61</v>
      </c>
      <c r="M66" s="33">
        <f t="shared" ref="M66:M71" si="35">ROUND($J66*L66,2)</f>
        <v>116271.06</v>
      </c>
      <c r="N66" s="215"/>
      <c r="O66" s="216">
        <f t="shared" ref="O66" si="36">ROUND(N66*J66,2)</f>
        <v>0</v>
      </c>
      <c r="P66" s="217" t="str">
        <f t="shared" ref="P66" si="37">IF(N66&lt;=L66,"OK","REVER ORÇAMENTO")</f>
        <v>OK</v>
      </c>
      <c r="R66" s="263"/>
    </row>
    <row r="67" spans="1:18" s="230" customFormat="1" ht="35.1" customHeight="1" x14ac:dyDescent="0.25">
      <c r="A67" s="247" t="s">
        <v>394</v>
      </c>
      <c r="B67" s="250" t="s">
        <v>34</v>
      </c>
      <c r="C67" s="248" t="s">
        <v>765</v>
      </c>
      <c r="D67" s="322" t="s">
        <v>766</v>
      </c>
      <c r="E67" s="327"/>
      <c r="F67" s="327"/>
      <c r="G67" s="327"/>
      <c r="H67" s="327"/>
      <c r="I67" s="264" t="s">
        <v>45</v>
      </c>
      <c r="J67" s="29">
        <f>VLOOKUP($A67,'MEMORIAL DE CÁLCULOS'!$1:$1048576,10,0)</f>
        <v>407.28</v>
      </c>
      <c r="K67" s="229">
        <v>41.22</v>
      </c>
      <c r="L67" s="33">
        <f t="shared" si="34"/>
        <v>50.29</v>
      </c>
      <c r="M67" s="33">
        <f t="shared" si="35"/>
        <v>20482.11</v>
      </c>
      <c r="N67" s="215"/>
      <c r="O67" s="216">
        <f t="shared" ref="O67:O71" si="38">ROUND(N67*J67,2)</f>
        <v>0</v>
      </c>
      <c r="P67" s="217" t="str">
        <f t="shared" ref="P67:P71" si="39">IF(N67&lt;=L67,"OK","REVER ORÇAMENTO")</f>
        <v>OK</v>
      </c>
      <c r="R67" s="265"/>
    </row>
    <row r="68" spans="1:18" s="230" customFormat="1" ht="50.25" customHeight="1" x14ac:dyDescent="0.25">
      <c r="A68" s="247" t="s">
        <v>608</v>
      </c>
      <c r="B68" s="250" t="s">
        <v>34</v>
      </c>
      <c r="C68" s="248" t="s">
        <v>767</v>
      </c>
      <c r="D68" s="322" t="s">
        <v>768</v>
      </c>
      <c r="E68" s="327"/>
      <c r="F68" s="327"/>
      <c r="G68" s="327"/>
      <c r="H68" s="327"/>
      <c r="I68" s="264" t="s">
        <v>42</v>
      </c>
      <c r="J68" s="29">
        <f>VLOOKUP($A68,'MEMORIAL DE CÁLCULOS'!$1:$1048576,10,0)</f>
        <v>53.83</v>
      </c>
      <c r="K68" s="229">
        <v>23.72</v>
      </c>
      <c r="L68" s="33">
        <f t="shared" si="34"/>
        <v>28.94</v>
      </c>
      <c r="M68" s="33">
        <f t="shared" si="35"/>
        <v>1557.84</v>
      </c>
      <c r="N68" s="215"/>
      <c r="O68" s="216">
        <f t="shared" si="38"/>
        <v>0</v>
      </c>
      <c r="P68" s="217" t="str">
        <f t="shared" si="39"/>
        <v>OK</v>
      </c>
    </row>
    <row r="69" spans="1:18" s="230" customFormat="1" ht="35.1" customHeight="1" x14ac:dyDescent="0.25">
      <c r="A69" s="247" t="s">
        <v>609</v>
      </c>
      <c r="B69" s="240" t="s">
        <v>165</v>
      </c>
      <c r="C69" s="241" t="s">
        <v>237</v>
      </c>
      <c r="D69" s="314" t="s">
        <v>238</v>
      </c>
      <c r="E69" s="315"/>
      <c r="F69" s="315"/>
      <c r="G69" s="315"/>
      <c r="H69" s="315"/>
      <c r="I69" s="242" t="s">
        <v>42</v>
      </c>
      <c r="J69" s="29">
        <f>VLOOKUP($A69,'MEMORIAL DE CÁLCULOS'!$1:$1048576,10,0)</f>
        <v>4.8499999999999996</v>
      </c>
      <c r="K69" s="229">
        <v>33.659999999999997</v>
      </c>
      <c r="L69" s="33">
        <f t="shared" si="34"/>
        <v>41.07</v>
      </c>
      <c r="M69" s="33">
        <f t="shared" si="35"/>
        <v>199.19</v>
      </c>
      <c r="N69" s="215"/>
      <c r="O69" s="216">
        <f t="shared" si="38"/>
        <v>0</v>
      </c>
      <c r="P69" s="217" t="str">
        <f t="shared" si="39"/>
        <v>OK</v>
      </c>
    </row>
    <row r="70" spans="1:18" s="230" customFormat="1" ht="35.1" customHeight="1" x14ac:dyDescent="0.25">
      <c r="A70" s="247" t="s">
        <v>610</v>
      </c>
      <c r="B70" s="219" t="s">
        <v>165</v>
      </c>
      <c r="C70" s="237" t="s">
        <v>248</v>
      </c>
      <c r="D70" s="330" t="s">
        <v>249</v>
      </c>
      <c r="E70" s="327"/>
      <c r="F70" s="327"/>
      <c r="G70" s="327"/>
      <c r="H70" s="327"/>
      <c r="I70" s="238" t="s">
        <v>42</v>
      </c>
      <c r="J70" s="29">
        <f>VLOOKUP($A70,'MEMORIAL DE CÁLCULOS'!$1:$1048576,10,0)</f>
        <v>12.14</v>
      </c>
      <c r="K70" s="229">
        <v>132.11000000000001</v>
      </c>
      <c r="L70" s="33">
        <f t="shared" si="34"/>
        <v>161.16999999999999</v>
      </c>
      <c r="M70" s="33">
        <f t="shared" si="35"/>
        <v>1956.6</v>
      </c>
      <c r="N70" s="215"/>
      <c r="O70" s="216">
        <f t="shared" si="38"/>
        <v>0</v>
      </c>
      <c r="P70" s="217" t="str">
        <f t="shared" si="39"/>
        <v>OK</v>
      </c>
    </row>
    <row r="71" spans="1:18" s="230" customFormat="1" ht="35.1" customHeight="1" x14ac:dyDescent="0.25">
      <c r="A71" s="247" t="s">
        <v>769</v>
      </c>
      <c r="B71" s="219" t="s">
        <v>165</v>
      </c>
      <c r="C71" s="237" t="s">
        <v>416</v>
      </c>
      <c r="D71" s="322" t="s">
        <v>417</v>
      </c>
      <c r="E71" s="327"/>
      <c r="F71" s="327"/>
      <c r="G71" s="327"/>
      <c r="H71" s="327"/>
      <c r="I71" s="251" t="s">
        <v>45</v>
      </c>
      <c r="J71" s="29">
        <f>VLOOKUP($A71,'MEMORIAL DE CÁLCULOS'!$1:$1048576,10,0)</f>
        <v>5.45</v>
      </c>
      <c r="K71" s="229">
        <v>74.62</v>
      </c>
      <c r="L71" s="33">
        <f t="shared" si="34"/>
        <v>91.04</v>
      </c>
      <c r="M71" s="33">
        <f t="shared" si="35"/>
        <v>496.17</v>
      </c>
      <c r="N71" s="215"/>
      <c r="O71" s="216">
        <f t="shared" si="38"/>
        <v>0</v>
      </c>
      <c r="P71" s="217" t="str">
        <f t="shared" si="39"/>
        <v>OK</v>
      </c>
    </row>
    <row r="72" spans="1:18" s="253" customFormat="1" ht="20.100000000000001" customHeight="1" x14ac:dyDescent="0.25">
      <c r="A72" s="312" t="s">
        <v>23</v>
      </c>
      <c r="B72" s="312"/>
      <c r="C72" s="312"/>
      <c r="D72" s="312"/>
      <c r="E72" s="312"/>
      <c r="F72" s="312"/>
      <c r="G72" s="312"/>
      <c r="H72" s="312"/>
      <c r="I72" s="312"/>
      <c r="J72" s="312"/>
      <c r="K72" s="312"/>
      <c r="L72" s="312"/>
      <c r="M72" s="28">
        <f>ROUND(SUM(M66:M71),2)</f>
        <v>140962.97</v>
      </c>
      <c r="N72" s="252"/>
      <c r="O72" s="28">
        <f>ROUND(SUM(O66:O71),2)</f>
        <v>0</v>
      </c>
      <c r="P72" s="217" t="str">
        <f>IF(O72&lt;=M72,"OK","REVER ORÇAMENTO")</f>
        <v>OK</v>
      </c>
    </row>
    <row r="73" spans="1:18" s="257" customFormat="1" ht="9.9499999999999993" customHeight="1" x14ac:dyDescent="0.2">
      <c r="A73" s="313"/>
      <c r="B73" s="313"/>
      <c r="C73" s="313"/>
      <c r="D73" s="313"/>
      <c r="E73" s="313"/>
      <c r="F73" s="313"/>
      <c r="G73" s="313"/>
      <c r="H73" s="313"/>
      <c r="I73" s="313"/>
      <c r="J73" s="313"/>
      <c r="K73" s="313"/>
      <c r="L73" s="313"/>
      <c r="M73" s="313"/>
      <c r="N73" s="256"/>
      <c r="O73" s="256"/>
      <c r="P73" s="256"/>
    </row>
    <row r="74" spans="1:18" s="222" customFormat="1" ht="20.100000000000001" customHeight="1" x14ac:dyDescent="0.25">
      <c r="A74" s="212">
        <v>7</v>
      </c>
      <c r="B74" s="306"/>
      <c r="C74" s="306"/>
      <c r="D74" s="306" t="s">
        <v>57</v>
      </c>
      <c r="E74" s="306"/>
      <c r="F74" s="306"/>
      <c r="G74" s="306"/>
      <c r="H74" s="306"/>
      <c r="I74" s="306"/>
      <c r="J74" s="306"/>
      <c r="K74" s="306"/>
      <c r="L74" s="306"/>
      <c r="M74" s="306"/>
      <c r="N74" s="306"/>
      <c r="O74" s="306"/>
      <c r="P74" s="306"/>
      <c r="Q74" s="226">
        <f>O76</f>
        <v>0</v>
      </c>
    </row>
    <row r="75" spans="1:18" s="262" customFormat="1" ht="35.1" customHeight="1" x14ac:dyDescent="0.25">
      <c r="A75" s="231" t="s">
        <v>25</v>
      </c>
      <c r="B75" s="243" t="s">
        <v>165</v>
      </c>
      <c r="C75" s="261" t="s">
        <v>81</v>
      </c>
      <c r="D75" s="319" t="s">
        <v>526</v>
      </c>
      <c r="E75" s="319"/>
      <c r="F75" s="319"/>
      <c r="G75" s="319"/>
      <c r="H75" s="319"/>
      <c r="I75" s="214" t="s">
        <v>45</v>
      </c>
      <c r="J75" s="233">
        <f>VLOOKUP($A75,'MEMORIAL DE CÁLCULOS'!$1:$1048576,10,0)</f>
        <v>310.58</v>
      </c>
      <c r="K75" s="234">
        <v>97.67</v>
      </c>
      <c r="L75" s="235">
        <f>ROUND($K75+($K75*$D$8),2)</f>
        <v>119.16</v>
      </c>
      <c r="M75" s="235">
        <f>ROUND($J75*L75,2)</f>
        <v>37008.71</v>
      </c>
      <c r="N75" s="215"/>
      <c r="O75" s="216">
        <f t="shared" ref="O75" si="40">ROUND(N75*J75,2)</f>
        <v>0</v>
      </c>
      <c r="P75" s="217" t="str">
        <f t="shared" ref="P75" si="41">IF(N75&lt;=L75,"OK","REVER ORÇAMENTO")</f>
        <v>OK</v>
      </c>
    </row>
    <row r="76" spans="1:18" s="253" customFormat="1" ht="20.100000000000001" customHeight="1" x14ac:dyDescent="0.25">
      <c r="A76" s="312" t="s">
        <v>23</v>
      </c>
      <c r="B76" s="312"/>
      <c r="C76" s="312"/>
      <c r="D76" s="312"/>
      <c r="E76" s="312"/>
      <c r="F76" s="312"/>
      <c r="G76" s="312"/>
      <c r="H76" s="312"/>
      <c r="I76" s="312"/>
      <c r="J76" s="312"/>
      <c r="K76" s="312"/>
      <c r="L76" s="312"/>
      <c r="M76" s="28">
        <f>ROUND(SUM(M75:M75),2)</f>
        <v>37008.71</v>
      </c>
      <c r="N76" s="252"/>
      <c r="O76" s="28">
        <f>ROUND(SUM(O75:O75),2)</f>
        <v>0</v>
      </c>
      <c r="P76" s="217" t="str">
        <f>IF(O76&lt;=M76,"OK","REVER ORÇAMENTO")</f>
        <v>OK</v>
      </c>
    </row>
    <row r="77" spans="1:18" s="257" customFormat="1" ht="9.9499999999999993" customHeight="1" x14ac:dyDescent="0.2">
      <c r="A77" s="313"/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313"/>
      <c r="N77" s="256"/>
      <c r="O77" s="256"/>
      <c r="P77" s="256"/>
    </row>
    <row r="78" spans="1:18" s="222" customFormat="1" ht="20.100000000000001" customHeight="1" x14ac:dyDescent="0.25">
      <c r="A78" s="212">
        <v>8</v>
      </c>
      <c r="B78" s="306"/>
      <c r="C78" s="306"/>
      <c r="D78" s="306" t="s">
        <v>27</v>
      </c>
      <c r="E78" s="306"/>
      <c r="F78" s="306"/>
      <c r="G78" s="306"/>
      <c r="H78" s="306"/>
      <c r="I78" s="306"/>
      <c r="J78" s="306"/>
      <c r="K78" s="306"/>
      <c r="L78" s="306"/>
      <c r="M78" s="306"/>
      <c r="N78" s="306"/>
      <c r="O78" s="306"/>
      <c r="P78" s="306"/>
      <c r="Q78" s="226">
        <f>O83</f>
        <v>0</v>
      </c>
    </row>
    <row r="79" spans="1:18" s="249" customFormat="1" ht="45" customHeight="1" x14ac:dyDescent="0.25">
      <c r="A79" s="231" t="s">
        <v>507</v>
      </c>
      <c r="B79" s="231" t="s">
        <v>34</v>
      </c>
      <c r="C79" s="261" t="s">
        <v>240</v>
      </c>
      <c r="D79" s="319" t="s">
        <v>241</v>
      </c>
      <c r="E79" s="319"/>
      <c r="F79" s="319"/>
      <c r="G79" s="319"/>
      <c r="H79" s="319"/>
      <c r="I79" s="214" t="s">
        <v>45</v>
      </c>
      <c r="J79" s="233">
        <f>VLOOKUP($A79,'MEMORIAL DE CÁLCULOS'!$1:$1048576,10,0)</f>
        <v>110.96</v>
      </c>
      <c r="K79" s="234">
        <v>56.28</v>
      </c>
      <c r="L79" s="235">
        <f>ROUND($K79+($K79*$D$8),2)</f>
        <v>68.66</v>
      </c>
      <c r="M79" s="235">
        <f>ROUND($J79*L79,2)</f>
        <v>7618.51</v>
      </c>
      <c r="N79" s="215"/>
      <c r="O79" s="216">
        <f t="shared" ref="O79" si="42">ROUND(N79*J79,2)</f>
        <v>0</v>
      </c>
      <c r="P79" s="217" t="str">
        <f t="shared" ref="P79" si="43">IF(N79&lt;=L79,"OK","REVER ORÇAMENTO")</f>
        <v>OK</v>
      </c>
    </row>
    <row r="80" spans="1:18" s="249" customFormat="1" ht="45" customHeight="1" x14ac:dyDescent="0.25">
      <c r="A80" s="231" t="s">
        <v>611</v>
      </c>
      <c r="B80" s="243" t="s">
        <v>165</v>
      </c>
      <c r="C80" s="261" t="s">
        <v>560</v>
      </c>
      <c r="D80" s="319" t="s">
        <v>561</v>
      </c>
      <c r="E80" s="319"/>
      <c r="F80" s="319"/>
      <c r="G80" s="319"/>
      <c r="H80" s="319"/>
      <c r="I80" s="214" t="s">
        <v>45</v>
      </c>
      <c r="J80" s="233">
        <f>VLOOKUP($A80,'MEMORIAL DE CÁLCULOS'!$1:$1048576,10,0)</f>
        <v>1.2</v>
      </c>
      <c r="K80" s="234">
        <v>61.55</v>
      </c>
      <c r="L80" s="235">
        <f>ROUND($K80+($K80*$D$8),2)</f>
        <v>75.09</v>
      </c>
      <c r="M80" s="235">
        <f>ROUND($J80*L80,2)</f>
        <v>90.11</v>
      </c>
      <c r="N80" s="215"/>
      <c r="O80" s="216">
        <f t="shared" ref="O80:O82" si="44">ROUND(N80*J80,2)</f>
        <v>0</v>
      </c>
      <c r="P80" s="217" t="str">
        <f t="shared" ref="P80:P82" si="45">IF(N80&lt;=L80,"OK","REVER ORÇAMENTO")</f>
        <v>OK</v>
      </c>
    </row>
    <row r="81" spans="1:17" s="249" customFormat="1" ht="45" customHeight="1" x14ac:dyDescent="0.25">
      <c r="A81" s="231" t="s">
        <v>643</v>
      </c>
      <c r="B81" s="243" t="s">
        <v>165</v>
      </c>
      <c r="C81" s="261" t="s">
        <v>645</v>
      </c>
      <c r="D81" s="319" t="s">
        <v>646</v>
      </c>
      <c r="E81" s="319"/>
      <c r="F81" s="319"/>
      <c r="G81" s="319"/>
      <c r="H81" s="319"/>
      <c r="I81" s="214" t="s">
        <v>45</v>
      </c>
      <c r="J81" s="233">
        <f>VLOOKUP($A81,'MEMORIAL DE CÁLCULOS'!$1:$1048576,10,0)</f>
        <v>1.92</v>
      </c>
      <c r="K81" s="234">
        <v>5.66</v>
      </c>
      <c r="L81" s="235">
        <f>ROUND($K81+($K81*$D$8),2)</f>
        <v>6.91</v>
      </c>
      <c r="M81" s="235">
        <f>ROUND($J81*L81,2)</f>
        <v>13.27</v>
      </c>
      <c r="N81" s="215"/>
      <c r="O81" s="216">
        <f t="shared" si="44"/>
        <v>0</v>
      </c>
      <c r="P81" s="217" t="str">
        <f t="shared" si="45"/>
        <v>OK</v>
      </c>
    </row>
    <row r="82" spans="1:17" s="249" customFormat="1" ht="45" customHeight="1" x14ac:dyDescent="0.25">
      <c r="A82" s="231" t="s">
        <v>644</v>
      </c>
      <c r="B82" s="243" t="s">
        <v>165</v>
      </c>
      <c r="C82" s="261" t="s">
        <v>647</v>
      </c>
      <c r="D82" s="319" t="s">
        <v>648</v>
      </c>
      <c r="E82" s="319"/>
      <c r="F82" s="319"/>
      <c r="G82" s="319"/>
      <c r="H82" s="319"/>
      <c r="I82" s="214" t="s">
        <v>45</v>
      </c>
      <c r="J82" s="233">
        <f>VLOOKUP($A82,'MEMORIAL DE CÁLCULOS'!$1:$1048576,10,0)</f>
        <v>1.92</v>
      </c>
      <c r="K82" s="234">
        <v>31.04</v>
      </c>
      <c r="L82" s="235">
        <f>ROUND($K82+($K82*$D$8),2)</f>
        <v>37.869999999999997</v>
      </c>
      <c r="M82" s="235">
        <f>ROUND($J82*L82,2)</f>
        <v>72.709999999999994</v>
      </c>
      <c r="N82" s="215"/>
      <c r="O82" s="216">
        <f t="shared" si="44"/>
        <v>0</v>
      </c>
      <c r="P82" s="217" t="str">
        <f t="shared" si="45"/>
        <v>OK</v>
      </c>
    </row>
    <row r="83" spans="1:17" s="253" customFormat="1" ht="20.100000000000001" customHeight="1" x14ac:dyDescent="0.25">
      <c r="A83" s="312" t="s">
        <v>23</v>
      </c>
      <c r="B83" s="312"/>
      <c r="C83" s="312"/>
      <c r="D83" s="312"/>
      <c r="E83" s="312"/>
      <c r="F83" s="312"/>
      <c r="G83" s="312"/>
      <c r="H83" s="312"/>
      <c r="I83" s="312"/>
      <c r="J83" s="312"/>
      <c r="K83" s="312"/>
      <c r="L83" s="312"/>
      <c r="M83" s="28">
        <f>ROUND(SUM(M79:M82),2)</f>
        <v>7794.6</v>
      </c>
      <c r="N83" s="252"/>
      <c r="O83" s="28">
        <f>ROUND(SUM(O79:O82),2)</f>
        <v>0</v>
      </c>
      <c r="P83" s="217" t="str">
        <f>IF(O83&lt;=M83,"OK","REVER ORÇAMENTO")</f>
        <v>OK</v>
      </c>
    </row>
    <row r="84" spans="1:17" s="257" customFormat="1" ht="9.9499999999999993" customHeight="1" x14ac:dyDescent="0.2">
      <c r="A84" s="313"/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256"/>
      <c r="O84" s="256"/>
      <c r="P84" s="256"/>
    </row>
    <row r="85" spans="1:17" s="222" customFormat="1" ht="20.100000000000001" customHeight="1" x14ac:dyDescent="0.25">
      <c r="A85" s="212">
        <v>9</v>
      </c>
      <c r="B85" s="306"/>
      <c r="C85" s="306"/>
      <c r="D85" s="306" t="s">
        <v>28</v>
      </c>
      <c r="E85" s="306"/>
      <c r="F85" s="306"/>
      <c r="G85" s="306"/>
      <c r="H85" s="306"/>
      <c r="I85" s="306"/>
      <c r="J85" s="306"/>
      <c r="K85" s="306"/>
      <c r="L85" s="306"/>
      <c r="M85" s="306"/>
      <c r="N85" s="306"/>
      <c r="O85" s="306"/>
      <c r="P85" s="306"/>
      <c r="Q85" s="226">
        <f>O90</f>
        <v>0</v>
      </c>
    </row>
    <row r="86" spans="1:17" s="246" customFormat="1" ht="48.75" customHeight="1" x14ac:dyDescent="0.25">
      <c r="A86" s="243" t="s">
        <v>26</v>
      </c>
      <c r="B86" s="243" t="s">
        <v>34</v>
      </c>
      <c r="C86" s="259" t="s">
        <v>419</v>
      </c>
      <c r="D86" s="308" t="s">
        <v>420</v>
      </c>
      <c r="E86" s="308"/>
      <c r="F86" s="308"/>
      <c r="G86" s="308"/>
      <c r="H86" s="308"/>
      <c r="I86" s="245" t="s">
        <v>45</v>
      </c>
      <c r="J86" s="233">
        <f>VLOOKUP($A86,'MEMORIAL DE CÁLCULOS'!$1:$1048576,10,0)</f>
        <v>5.8</v>
      </c>
      <c r="K86" s="234">
        <v>36.24</v>
      </c>
      <c r="L86" s="235">
        <f>ROUND($K86+($K86*$D$8),2)</f>
        <v>44.21</v>
      </c>
      <c r="M86" s="235">
        <f>ROUND($J86*L86,2)</f>
        <v>256.42</v>
      </c>
      <c r="N86" s="215"/>
      <c r="O86" s="216">
        <f t="shared" ref="O86" si="46">ROUND(N86*J86,2)</f>
        <v>0</v>
      </c>
      <c r="P86" s="217" t="str">
        <f t="shared" ref="P86" si="47">IF(N86&lt;=L86,"OK","REVER ORÇAMENTO")</f>
        <v>OK</v>
      </c>
    </row>
    <row r="87" spans="1:17" s="246" customFormat="1" ht="29.25" customHeight="1" x14ac:dyDescent="0.25">
      <c r="A87" s="243" t="s">
        <v>559</v>
      </c>
      <c r="B87" s="243" t="s">
        <v>34</v>
      </c>
      <c r="C87" s="259" t="s">
        <v>575</v>
      </c>
      <c r="D87" s="308" t="s">
        <v>576</v>
      </c>
      <c r="E87" s="308"/>
      <c r="F87" s="308"/>
      <c r="G87" s="308"/>
      <c r="H87" s="308"/>
      <c r="I87" s="245" t="s">
        <v>45</v>
      </c>
      <c r="J87" s="233">
        <f>VLOOKUP($A87,'MEMORIAL DE CÁLCULOS'!$1:$1048576,10,0)</f>
        <v>347.71</v>
      </c>
      <c r="K87" s="234">
        <v>185.41</v>
      </c>
      <c r="L87" s="235">
        <f>ROUND($K87+($K87*$D$8),2)</f>
        <v>226.2</v>
      </c>
      <c r="M87" s="235">
        <f>ROUND($J87*L87,2)</f>
        <v>78652</v>
      </c>
      <c r="N87" s="215"/>
      <c r="O87" s="216">
        <f t="shared" ref="O87:O89" si="48">ROUND(N87*J87,2)</f>
        <v>0</v>
      </c>
      <c r="P87" s="217" t="str">
        <f t="shared" ref="P87:P89" si="49">IF(N87&lt;=L87,"OK","REVER ORÇAMENTO")</f>
        <v>OK</v>
      </c>
    </row>
    <row r="88" spans="1:17" s="246" customFormat="1" ht="48.75" customHeight="1" x14ac:dyDescent="0.25">
      <c r="A88" s="243" t="s">
        <v>612</v>
      </c>
      <c r="B88" s="243" t="s">
        <v>34</v>
      </c>
      <c r="C88" s="259" t="s">
        <v>587</v>
      </c>
      <c r="D88" s="308" t="s">
        <v>588</v>
      </c>
      <c r="E88" s="308"/>
      <c r="F88" s="308"/>
      <c r="G88" s="308"/>
      <c r="H88" s="308"/>
      <c r="I88" s="245" t="s">
        <v>42</v>
      </c>
      <c r="J88" s="233">
        <f>VLOOKUP($A88,'MEMORIAL DE CÁLCULOS'!$1:$1048576,10,0)</f>
        <v>377.5</v>
      </c>
      <c r="K88" s="234">
        <v>34.590000000000003</v>
      </c>
      <c r="L88" s="235">
        <f>ROUND($K88+($K88*$D$8),2)</f>
        <v>42.2</v>
      </c>
      <c r="M88" s="235">
        <f>ROUND($J88*L88,2)</f>
        <v>15930.5</v>
      </c>
      <c r="N88" s="215"/>
      <c r="O88" s="216">
        <f t="shared" si="48"/>
        <v>0</v>
      </c>
      <c r="P88" s="217" t="str">
        <f t="shared" si="49"/>
        <v>OK</v>
      </c>
    </row>
    <row r="89" spans="1:17" s="246" customFormat="1" ht="48.75" customHeight="1" x14ac:dyDescent="0.25">
      <c r="A89" s="243" t="s">
        <v>698</v>
      </c>
      <c r="B89" s="240" t="s">
        <v>165</v>
      </c>
      <c r="C89" s="259" t="s">
        <v>699</v>
      </c>
      <c r="D89" s="308" t="s">
        <v>700</v>
      </c>
      <c r="E89" s="308"/>
      <c r="F89" s="308"/>
      <c r="G89" s="308"/>
      <c r="H89" s="308"/>
      <c r="I89" s="245" t="s">
        <v>42</v>
      </c>
      <c r="J89" s="233">
        <f>VLOOKUP($A89,'MEMORIAL DE CÁLCULOS'!$1:$1048576,10,0)</f>
        <v>30.37</v>
      </c>
      <c r="K89" s="234">
        <v>39.79</v>
      </c>
      <c r="L89" s="235">
        <f>ROUND($K89+($K89*$D$8),2)</f>
        <v>48.54</v>
      </c>
      <c r="M89" s="235">
        <f>ROUND($J89*L89,2)</f>
        <v>1474.16</v>
      </c>
      <c r="N89" s="215"/>
      <c r="O89" s="216">
        <f t="shared" si="48"/>
        <v>0</v>
      </c>
      <c r="P89" s="217" t="str">
        <f t="shared" si="49"/>
        <v>OK</v>
      </c>
    </row>
    <row r="90" spans="1:17" s="253" customFormat="1" ht="20.100000000000001" customHeight="1" x14ac:dyDescent="0.25">
      <c r="A90" s="312" t="s">
        <v>23</v>
      </c>
      <c r="B90" s="312"/>
      <c r="C90" s="312"/>
      <c r="D90" s="312"/>
      <c r="E90" s="312"/>
      <c r="F90" s="312"/>
      <c r="G90" s="312"/>
      <c r="H90" s="312"/>
      <c r="I90" s="312"/>
      <c r="J90" s="312"/>
      <c r="K90" s="312"/>
      <c r="L90" s="312"/>
      <c r="M90" s="28">
        <f>ROUND(SUM(M86:M89),2)</f>
        <v>96313.08</v>
      </c>
      <c r="N90" s="252"/>
      <c r="O90" s="28">
        <f>ROUND(SUM(O86:O89),2)</f>
        <v>0</v>
      </c>
      <c r="P90" s="217" t="str">
        <f>IF(O90&lt;=M90,"OK","REVER ORÇAMENTO")</f>
        <v>OK</v>
      </c>
    </row>
    <row r="91" spans="1:17" s="257" customFormat="1" ht="9.9499999999999993" customHeight="1" x14ac:dyDescent="0.2">
      <c r="A91" s="313"/>
      <c r="B91" s="313"/>
      <c r="C91" s="313"/>
      <c r="D91" s="313"/>
      <c r="E91" s="313"/>
      <c r="F91" s="313"/>
      <c r="G91" s="313"/>
      <c r="H91" s="313"/>
      <c r="I91" s="313"/>
      <c r="J91" s="313"/>
      <c r="K91" s="313"/>
      <c r="L91" s="313"/>
      <c r="M91" s="313"/>
      <c r="N91" s="256"/>
      <c r="O91" s="256"/>
      <c r="P91" s="256"/>
    </row>
    <row r="92" spans="1:17" s="222" customFormat="1" ht="20.100000000000001" customHeight="1" x14ac:dyDescent="0.25">
      <c r="A92" s="212">
        <v>10</v>
      </c>
      <c r="B92" s="306"/>
      <c r="C92" s="306"/>
      <c r="D92" s="306" t="s">
        <v>29</v>
      </c>
      <c r="E92" s="306"/>
      <c r="F92" s="306"/>
      <c r="G92" s="306"/>
      <c r="H92" s="306"/>
      <c r="I92" s="306"/>
      <c r="J92" s="306"/>
      <c r="K92" s="306"/>
      <c r="L92" s="306"/>
      <c r="M92" s="306"/>
      <c r="N92" s="306"/>
      <c r="O92" s="306"/>
      <c r="P92" s="306"/>
      <c r="Q92" s="226">
        <f>O101</f>
        <v>0</v>
      </c>
    </row>
    <row r="93" spans="1:17" s="249" customFormat="1" ht="35.1" customHeight="1" x14ac:dyDescent="0.25">
      <c r="A93" s="247" t="s">
        <v>314</v>
      </c>
      <c r="B93" s="240" t="s">
        <v>165</v>
      </c>
      <c r="C93" s="258" t="s">
        <v>173</v>
      </c>
      <c r="D93" s="323" t="s">
        <v>174</v>
      </c>
      <c r="E93" s="327"/>
      <c r="F93" s="327"/>
      <c r="G93" s="327"/>
      <c r="H93" s="327"/>
      <c r="I93" s="228" t="s">
        <v>43</v>
      </c>
      <c r="J93" s="29">
        <f>VLOOKUP($A93,'MEMORIAL DE CÁLCULOS'!$1:$1048576,10,0)</f>
        <v>2</v>
      </c>
      <c r="K93" s="229">
        <v>19</v>
      </c>
      <c r="L93" s="33">
        <f t="shared" ref="L93:L100" si="50">ROUND($K93+($K93*$D$8),2)</f>
        <v>23.18</v>
      </c>
      <c r="M93" s="33">
        <f t="shared" ref="M93:M99" si="51">ROUND($J93*L93,2)</f>
        <v>46.36</v>
      </c>
      <c r="N93" s="215"/>
      <c r="O93" s="216">
        <f t="shared" ref="O93" si="52">ROUND(N93*J93,2)</f>
        <v>0</v>
      </c>
      <c r="P93" s="217" t="str">
        <f t="shared" ref="P93" si="53">IF(N93&lt;=L93,"OK","REVER ORÇAMENTO")</f>
        <v>OK</v>
      </c>
    </row>
    <row r="94" spans="1:17" s="230" customFormat="1" ht="35.1" customHeight="1" x14ac:dyDescent="0.25">
      <c r="A94" s="247" t="s">
        <v>574</v>
      </c>
      <c r="B94" s="240" t="s">
        <v>165</v>
      </c>
      <c r="C94" s="266" t="s">
        <v>89</v>
      </c>
      <c r="D94" s="314" t="s">
        <v>90</v>
      </c>
      <c r="E94" s="315"/>
      <c r="F94" s="315"/>
      <c r="G94" s="315"/>
      <c r="H94" s="315"/>
      <c r="I94" s="242" t="s">
        <v>43</v>
      </c>
      <c r="J94" s="29">
        <f>VLOOKUP($A94,'MEMORIAL DE CÁLCULOS'!$1:$1048576,10,0)</f>
        <v>5</v>
      </c>
      <c r="K94" s="229">
        <v>53.36</v>
      </c>
      <c r="L94" s="33">
        <f t="shared" si="50"/>
        <v>65.099999999999994</v>
      </c>
      <c r="M94" s="33">
        <f t="shared" si="51"/>
        <v>325.5</v>
      </c>
      <c r="N94" s="215"/>
      <c r="O94" s="216">
        <f t="shared" ref="O94:O100" si="54">ROUND(N94*J94,2)</f>
        <v>0</v>
      </c>
      <c r="P94" s="217" t="str">
        <f t="shared" ref="P94:P100" si="55">IF(N94&lt;=L94,"OK","REVER ORÇAMENTO")</f>
        <v>OK</v>
      </c>
    </row>
    <row r="95" spans="1:17" s="230" customFormat="1" ht="35.1" customHeight="1" x14ac:dyDescent="0.25">
      <c r="A95" s="247" t="s">
        <v>586</v>
      </c>
      <c r="B95" s="240" t="s">
        <v>165</v>
      </c>
      <c r="C95" s="266" t="s">
        <v>175</v>
      </c>
      <c r="D95" s="314" t="s">
        <v>176</v>
      </c>
      <c r="E95" s="315"/>
      <c r="F95" s="315"/>
      <c r="G95" s="315"/>
      <c r="H95" s="315"/>
      <c r="I95" s="242" t="s">
        <v>42</v>
      </c>
      <c r="J95" s="29">
        <f>VLOOKUP($A95,'MEMORIAL DE CÁLCULOS'!$1:$1048576,10,0)</f>
        <v>11.1</v>
      </c>
      <c r="K95" s="229">
        <v>10.28</v>
      </c>
      <c r="L95" s="33">
        <f t="shared" si="50"/>
        <v>12.54</v>
      </c>
      <c r="M95" s="33">
        <f t="shared" si="51"/>
        <v>139.19</v>
      </c>
      <c r="N95" s="215"/>
      <c r="O95" s="216">
        <f t="shared" si="54"/>
        <v>0</v>
      </c>
      <c r="P95" s="217" t="str">
        <f t="shared" si="55"/>
        <v>OK</v>
      </c>
    </row>
    <row r="96" spans="1:17" s="230" customFormat="1" ht="45" customHeight="1" x14ac:dyDescent="0.25">
      <c r="A96" s="247" t="s">
        <v>613</v>
      </c>
      <c r="B96" s="240" t="s">
        <v>165</v>
      </c>
      <c r="C96" s="241" t="s">
        <v>111</v>
      </c>
      <c r="D96" s="343" t="s">
        <v>112</v>
      </c>
      <c r="E96" s="315"/>
      <c r="F96" s="315"/>
      <c r="G96" s="315"/>
      <c r="H96" s="315"/>
      <c r="I96" s="242" t="s">
        <v>43</v>
      </c>
      <c r="J96" s="29">
        <f>VLOOKUP($A96,'MEMORIAL DE CÁLCULOS'!$1:$1048576,10,0)</f>
        <v>19</v>
      </c>
      <c r="K96" s="229">
        <v>197.57</v>
      </c>
      <c r="L96" s="33">
        <f t="shared" si="50"/>
        <v>241.04</v>
      </c>
      <c r="M96" s="33">
        <f t="shared" si="51"/>
        <v>4579.76</v>
      </c>
      <c r="N96" s="215"/>
      <c r="O96" s="216">
        <f t="shared" si="54"/>
        <v>0</v>
      </c>
      <c r="P96" s="217" t="str">
        <f t="shared" si="55"/>
        <v>OK</v>
      </c>
    </row>
    <row r="97" spans="1:17" s="230" customFormat="1" ht="45" customHeight="1" x14ac:dyDescent="0.25">
      <c r="A97" s="247" t="s">
        <v>614</v>
      </c>
      <c r="B97" s="240" t="s">
        <v>165</v>
      </c>
      <c r="C97" s="241" t="s">
        <v>113</v>
      </c>
      <c r="D97" s="343" t="s">
        <v>114</v>
      </c>
      <c r="E97" s="315"/>
      <c r="F97" s="315"/>
      <c r="G97" s="315"/>
      <c r="H97" s="315"/>
      <c r="I97" s="242" t="s">
        <v>43</v>
      </c>
      <c r="J97" s="29">
        <f>VLOOKUP($A97,'MEMORIAL DE CÁLCULOS'!$1:$1048576,10,0)</f>
        <v>8</v>
      </c>
      <c r="K97" s="229">
        <v>199.57</v>
      </c>
      <c r="L97" s="33">
        <f t="shared" si="50"/>
        <v>243.48</v>
      </c>
      <c r="M97" s="33">
        <f t="shared" si="51"/>
        <v>1947.84</v>
      </c>
      <c r="N97" s="215"/>
      <c r="O97" s="216">
        <f t="shared" si="54"/>
        <v>0</v>
      </c>
      <c r="P97" s="217" t="str">
        <f t="shared" si="55"/>
        <v>OK</v>
      </c>
    </row>
    <row r="98" spans="1:17" s="230" customFormat="1" ht="33" customHeight="1" x14ac:dyDescent="0.25">
      <c r="A98" s="247" t="s">
        <v>615</v>
      </c>
      <c r="B98" s="250" t="s">
        <v>165</v>
      </c>
      <c r="C98" s="221" t="s">
        <v>279</v>
      </c>
      <c r="D98" s="323" t="s">
        <v>272</v>
      </c>
      <c r="E98" s="323"/>
      <c r="F98" s="323"/>
      <c r="G98" s="323"/>
      <c r="H98" s="323"/>
      <c r="I98" s="228" t="s">
        <v>273</v>
      </c>
      <c r="J98" s="29">
        <f>VLOOKUP($A98,'MEMORIAL DE CÁLCULOS'!$1:$1048576,10,0)</f>
        <v>140</v>
      </c>
      <c r="K98" s="229">
        <v>8.9</v>
      </c>
      <c r="L98" s="33">
        <f t="shared" si="50"/>
        <v>10.86</v>
      </c>
      <c r="M98" s="33">
        <f t="shared" si="51"/>
        <v>1520.4</v>
      </c>
      <c r="N98" s="215"/>
      <c r="O98" s="216">
        <f t="shared" si="54"/>
        <v>0</v>
      </c>
      <c r="P98" s="217" t="str">
        <f t="shared" si="55"/>
        <v>OK</v>
      </c>
    </row>
    <row r="99" spans="1:17" s="230" customFormat="1" ht="57.75" customHeight="1" x14ac:dyDescent="0.25">
      <c r="A99" s="247" t="s">
        <v>616</v>
      </c>
      <c r="B99" s="250" t="s">
        <v>165</v>
      </c>
      <c r="C99" s="221" t="s">
        <v>422</v>
      </c>
      <c r="D99" s="322" t="s">
        <v>423</v>
      </c>
      <c r="E99" s="323"/>
      <c r="F99" s="323"/>
      <c r="G99" s="323"/>
      <c r="H99" s="323"/>
      <c r="I99" s="228" t="s">
        <v>274</v>
      </c>
      <c r="J99" s="29">
        <f>VLOOKUP($A99,'MEMORIAL DE CÁLCULOS'!$1:$1048576,10,0)</f>
        <v>1</v>
      </c>
      <c r="K99" s="229">
        <v>295.11</v>
      </c>
      <c r="L99" s="33">
        <f t="shared" si="50"/>
        <v>360.03</v>
      </c>
      <c r="M99" s="33">
        <f t="shared" si="51"/>
        <v>360.03</v>
      </c>
      <c r="N99" s="215"/>
      <c r="O99" s="216">
        <f t="shared" si="54"/>
        <v>0</v>
      </c>
      <c r="P99" s="217" t="str">
        <f t="shared" si="55"/>
        <v>OK</v>
      </c>
    </row>
    <row r="100" spans="1:17" s="230" customFormat="1" ht="57.75" customHeight="1" x14ac:dyDescent="0.25">
      <c r="A100" s="247" t="s">
        <v>617</v>
      </c>
      <c r="B100" s="250" t="s">
        <v>165</v>
      </c>
      <c r="C100" s="221" t="s">
        <v>543</v>
      </c>
      <c r="D100" s="322" t="s">
        <v>544</v>
      </c>
      <c r="E100" s="323"/>
      <c r="F100" s="323"/>
      <c r="G100" s="323"/>
      <c r="H100" s="323"/>
      <c r="I100" s="228" t="s">
        <v>274</v>
      </c>
      <c r="J100" s="29">
        <f>VLOOKUP($A100,'MEMORIAL DE CÁLCULOS'!$1:$1048576,10,0)</f>
        <v>1</v>
      </c>
      <c r="K100" s="229">
        <v>215.07</v>
      </c>
      <c r="L100" s="33">
        <f t="shared" si="50"/>
        <v>262.39</v>
      </c>
      <c r="M100" s="33">
        <f t="shared" ref="M100" si="56">ROUND($J100*L100,2)</f>
        <v>262.39</v>
      </c>
      <c r="N100" s="215"/>
      <c r="O100" s="216">
        <f t="shared" si="54"/>
        <v>0</v>
      </c>
      <c r="P100" s="217" t="str">
        <f t="shared" si="55"/>
        <v>OK</v>
      </c>
    </row>
    <row r="101" spans="1:17" s="253" customFormat="1" ht="20.100000000000001" customHeight="1" x14ac:dyDescent="0.25">
      <c r="A101" s="312" t="s">
        <v>23</v>
      </c>
      <c r="B101" s="312"/>
      <c r="C101" s="312"/>
      <c r="D101" s="312"/>
      <c r="E101" s="312"/>
      <c r="F101" s="312"/>
      <c r="G101" s="312"/>
      <c r="H101" s="312"/>
      <c r="I101" s="312"/>
      <c r="J101" s="312"/>
      <c r="K101" s="312"/>
      <c r="L101" s="312"/>
      <c r="M101" s="28">
        <f>ROUND(SUM(M93:M100),2)</f>
        <v>9181.4699999999993</v>
      </c>
      <c r="N101" s="252"/>
      <c r="O101" s="28">
        <f>ROUND(SUM(O93:O100),2)</f>
        <v>0</v>
      </c>
      <c r="P101" s="217" t="str">
        <f>IF(O101&lt;=M101,"OK","REVER ORÇAMENTO")</f>
        <v>OK</v>
      </c>
    </row>
    <row r="102" spans="1:17" s="257" customFormat="1" ht="9.9499999999999993" customHeight="1" x14ac:dyDescent="0.2">
      <c r="A102" s="313"/>
      <c r="B102" s="313"/>
      <c r="C102" s="313"/>
      <c r="D102" s="313"/>
      <c r="E102" s="313"/>
      <c r="F102" s="313"/>
      <c r="G102" s="313"/>
      <c r="H102" s="313"/>
      <c r="I102" s="313"/>
      <c r="J102" s="313"/>
      <c r="K102" s="313"/>
      <c r="L102" s="313"/>
      <c r="M102" s="313"/>
      <c r="N102" s="256"/>
      <c r="O102" s="256"/>
      <c r="P102" s="256"/>
    </row>
    <row r="103" spans="1:17" s="222" customFormat="1" ht="20.100000000000001" customHeight="1" x14ac:dyDescent="0.25">
      <c r="A103" s="212">
        <v>11</v>
      </c>
      <c r="B103" s="306"/>
      <c r="C103" s="306"/>
      <c r="D103" s="306" t="s">
        <v>59</v>
      </c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226">
        <f>O108</f>
        <v>0</v>
      </c>
    </row>
    <row r="104" spans="1:17" s="230" customFormat="1" ht="35.1" customHeight="1" x14ac:dyDescent="0.25">
      <c r="A104" s="247" t="s">
        <v>53</v>
      </c>
      <c r="B104" s="250" t="s">
        <v>377</v>
      </c>
      <c r="C104" s="267" t="s">
        <v>378</v>
      </c>
      <c r="D104" s="309" t="str">
        <f>VLOOKUP($C104,'COMPOSIÇÕES DE CUSTOS'!$1:$1048576,6,0)</f>
        <v>Luminária tipo spot, de sobrepor, com 1 lâmpada de LED 15W branca fria, sem reator - fornecimento e instalação. af_02/2020</v>
      </c>
      <c r="E104" s="310"/>
      <c r="F104" s="310"/>
      <c r="G104" s="310"/>
      <c r="H104" s="311"/>
      <c r="I104" s="242" t="str">
        <f>VLOOKUP($C104,'COMPOSIÇÕES DE CUSTOS'!$1:$1048576,13,0)</f>
        <v>und</v>
      </c>
      <c r="J104" s="29">
        <f>VLOOKUP($A104,'MEMORIAL DE CÁLCULOS'!$1:$1048576,10,0)</f>
        <v>11</v>
      </c>
      <c r="K104" s="229">
        <f>VLOOKUP($C104,'COMPOSIÇÕES DE CUSTOS'!$1:$1048576,11,0)</f>
        <v>50.53</v>
      </c>
      <c r="L104" s="33">
        <f>ROUND($K104+($K104*$D$8),2)</f>
        <v>61.65</v>
      </c>
      <c r="M104" s="33">
        <f>ROUND($J104*L104,2)</f>
        <v>678.15</v>
      </c>
      <c r="N104" s="215"/>
      <c r="O104" s="216">
        <f t="shared" ref="O104" si="57">ROUND(N104*J104,2)</f>
        <v>0</v>
      </c>
      <c r="P104" s="217" t="str">
        <f t="shared" ref="P104" si="58">IF(N104&lt;=L104,"OK","REVER ORÇAMENTO")</f>
        <v>OK</v>
      </c>
    </row>
    <row r="105" spans="1:17" s="230" customFormat="1" ht="35.1" customHeight="1" x14ac:dyDescent="0.25">
      <c r="A105" s="247" t="s">
        <v>95</v>
      </c>
      <c r="B105" s="250" t="s">
        <v>377</v>
      </c>
      <c r="C105" s="267" t="s">
        <v>382</v>
      </c>
      <c r="D105" s="309" t="str">
        <f>VLOOKUP($C105,'COMPOSIÇÕES DE CUSTOS'!$1:$1048576,6,0)</f>
        <v>Luminária tipo spot, de sobrepor, com 2 lâmpadas de LED 15W branca fria, sem reator - fornecimento e instalação. af_02/2020</v>
      </c>
      <c r="E105" s="310"/>
      <c r="F105" s="310"/>
      <c r="G105" s="310"/>
      <c r="H105" s="311"/>
      <c r="I105" s="242" t="str">
        <f>VLOOKUP($C105,'COMPOSIÇÕES DE CUSTOS'!$1:$1048576,13,0)</f>
        <v>und</v>
      </c>
      <c r="J105" s="29">
        <f>VLOOKUP($A105,'MEMORIAL DE CÁLCULOS'!$1:$1048576,10,0)</f>
        <v>40</v>
      </c>
      <c r="K105" s="229">
        <f>VLOOKUP($C105,'COMPOSIÇÕES DE CUSTOS'!$1:$1048576,11,0)</f>
        <v>117.62</v>
      </c>
      <c r="L105" s="33">
        <f>ROUND($K105+($K105*$D$8),2)</f>
        <v>143.5</v>
      </c>
      <c r="M105" s="33">
        <f>ROUND($J105*L105,2)</f>
        <v>5740</v>
      </c>
      <c r="N105" s="215"/>
      <c r="O105" s="216">
        <f t="shared" ref="O105:O107" si="59">ROUND(N105*J105,2)</f>
        <v>0</v>
      </c>
      <c r="P105" s="217" t="str">
        <f t="shared" ref="P105:P107" si="60">IF(N105&lt;=L105,"OK","REVER ORÇAMENTO")</f>
        <v>OK</v>
      </c>
    </row>
    <row r="106" spans="1:17" s="230" customFormat="1" ht="35.1" customHeight="1" x14ac:dyDescent="0.25">
      <c r="A106" s="247" t="s">
        <v>250</v>
      </c>
      <c r="B106" s="240" t="s">
        <v>165</v>
      </c>
      <c r="C106" s="266" t="s">
        <v>102</v>
      </c>
      <c r="D106" s="314" t="s">
        <v>103</v>
      </c>
      <c r="E106" s="315"/>
      <c r="F106" s="315"/>
      <c r="G106" s="315"/>
      <c r="H106" s="315"/>
      <c r="I106" s="242" t="s">
        <v>43</v>
      </c>
      <c r="J106" s="29">
        <f>VLOOKUP($A106,'MEMORIAL DE CÁLCULOS'!$1:$1048576,10,0)</f>
        <v>8</v>
      </c>
      <c r="K106" s="229">
        <v>34.79</v>
      </c>
      <c r="L106" s="33">
        <f>ROUND($K106+($K106*$D$8),2)</f>
        <v>42.44</v>
      </c>
      <c r="M106" s="33">
        <f>ROUND($J106*L106,2)</f>
        <v>339.52</v>
      </c>
      <c r="N106" s="215"/>
      <c r="O106" s="216">
        <f t="shared" si="59"/>
        <v>0</v>
      </c>
      <c r="P106" s="217" t="str">
        <f t="shared" si="60"/>
        <v>OK</v>
      </c>
    </row>
    <row r="107" spans="1:17" s="246" customFormat="1" ht="35.1" customHeight="1" x14ac:dyDescent="0.25">
      <c r="A107" s="247" t="s">
        <v>251</v>
      </c>
      <c r="B107" s="243" t="s">
        <v>165</v>
      </c>
      <c r="C107" s="259" t="s">
        <v>104</v>
      </c>
      <c r="D107" s="308" t="s">
        <v>105</v>
      </c>
      <c r="E107" s="308"/>
      <c r="F107" s="308"/>
      <c r="G107" s="308"/>
      <c r="H107" s="308"/>
      <c r="I107" s="245" t="s">
        <v>43</v>
      </c>
      <c r="J107" s="233">
        <f>VLOOKUP($A107,'MEMORIAL DE CÁLCULOS'!$1:$1048576,10,0)</f>
        <v>1</v>
      </c>
      <c r="K107" s="234">
        <v>39.96</v>
      </c>
      <c r="L107" s="235">
        <f>ROUND($K107+($K107*$D$8),2)</f>
        <v>48.75</v>
      </c>
      <c r="M107" s="235">
        <f>ROUND($J107*L107,2)</f>
        <v>48.75</v>
      </c>
      <c r="N107" s="215"/>
      <c r="O107" s="216">
        <f t="shared" si="59"/>
        <v>0</v>
      </c>
      <c r="P107" s="217" t="str">
        <f t="shared" si="60"/>
        <v>OK</v>
      </c>
    </row>
    <row r="108" spans="1:17" s="253" customFormat="1" ht="20.100000000000001" customHeight="1" x14ac:dyDescent="0.25">
      <c r="A108" s="312" t="s">
        <v>23</v>
      </c>
      <c r="B108" s="312"/>
      <c r="C108" s="312"/>
      <c r="D108" s="312"/>
      <c r="E108" s="312"/>
      <c r="F108" s="312"/>
      <c r="G108" s="312"/>
      <c r="H108" s="312"/>
      <c r="I108" s="312"/>
      <c r="J108" s="312"/>
      <c r="K108" s="312"/>
      <c r="L108" s="312"/>
      <c r="M108" s="28">
        <f>ROUND(SUM(M104:M107),2)</f>
        <v>6806.42</v>
      </c>
      <c r="N108" s="252"/>
      <c r="O108" s="28">
        <f>ROUND(SUM(O104:O107),2)</f>
        <v>0</v>
      </c>
      <c r="P108" s="217" t="str">
        <f>IF(O108&lt;=M108,"OK","REVER ORÇAMENTO")</f>
        <v>OK</v>
      </c>
    </row>
    <row r="109" spans="1:17" s="257" customFormat="1" ht="9.9499999999999993" customHeight="1" x14ac:dyDescent="0.2">
      <c r="A109" s="313"/>
      <c r="B109" s="313"/>
      <c r="C109" s="313"/>
      <c r="D109" s="313"/>
      <c r="E109" s="313"/>
      <c r="F109" s="313"/>
      <c r="G109" s="313"/>
      <c r="H109" s="313"/>
      <c r="I109" s="313"/>
      <c r="J109" s="313"/>
      <c r="K109" s="313"/>
      <c r="L109" s="313"/>
      <c r="M109" s="313"/>
      <c r="N109" s="256"/>
      <c r="O109" s="256"/>
      <c r="P109" s="256"/>
    </row>
    <row r="110" spans="1:17" s="222" customFormat="1" ht="20.100000000000001" customHeight="1" x14ac:dyDescent="0.25">
      <c r="A110" s="212">
        <v>12</v>
      </c>
      <c r="B110" s="306"/>
      <c r="C110" s="306"/>
      <c r="D110" s="306" t="s">
        <v>30</v>
      </c>
      <c r="E110" s="306"/>
      <c r="F110" s="306"/>
      <c r="G110" s="306"/>
      <c r="H110" s="306"/>
      <c r="I110" s="306"/>
      <c r="J110" s="306"/>
      <c r="K110" s="306"/>
      <c r="L110" s="306"/>
      <c r="M110" s="306"/>
      <c r="N110" s="306"/>
      <c r="O110" s="306"/>
      <c r="P110" s="306"/>
      <c r="Q110" s="226">
        <f>O115</f>
        <v>0</v>
      </c>
    </row>
    <row r="111" spans="1:17" s="230" customFormat="1" ht="45" customHeight="1" x14ac:dyDescent="0.25">
      <c r="A111" s="247" t="s">
        <v>58</v>
      </c>
      <c r="B111" s="240" t="s">
        <v>165</v>
      </c>
      <c r="C111" s="241" t="s">
        <v>50</v>
      </c>
      <c r="D111" s="314" t="s">
        <v>49</v>
      </c>
      <c r="E111" s="315"/>
      <c r="F111" s="315"/>
      <c r="G111" s="315"/>
      <c r="H111" s="315"/>
      <c r="I111" s="242" t="s">
        <v>45</v>
      </c>
      <c r="J111" s="29">
        <f>VLOOKUP($A111,'MEMORIAL DE CÁLCULOS'!$1:$1048576,10,0)</f>
        <v>433.39</v>
      </c>
      <c r="K111" s="229">
        <v>20.73</v>
      </c>
      <c r="L111" s="33">
        <f>ROUND($K111+($K111*$D$8),2)</f>
        <v>25.29</v>
      </c>
      <c r="M111" s="33">
        <f>ROUND($J111*L111,2)</f>
        <v>10960.43</v>
      </c>
      <c r="N111" s="215"/>
      <c r="O111" s="216">
        <f t="shared" ref="O111" si="61">ROUND(N111*J111,2)</f>
        <v>0</v>
      </c>
      <c r="P111" s="217" t="str">
        <f t="shared" ref="P111" si="62">IF(N111&lt;=L111,"OK","REVER ORÇAMENTO")</f>
        <v>OK</v>
      </c>
    </row>
    <row r="112" spans="1:17" s="230" customFormat="1" ht="45" customHeight="1" x14ac:dyDescent="0.25">
      <c r="A112" s="247" t="s">
        <v>315</v>
      </c>
      <c r="B112" s="240" t="s">
        <v>165</v>
      </c>
      <c r="C112" s="241" t="s">
        <v>83</v>
      </c>
      <c r="D112" s="314" t="s">
        <v>84</v>
      </c>
      <c r="E112" s="315"/>
      <c r="F112" s="315"/>
      <c r="G112" s="315"/>
      <c r="H112" s="315"/>
      <c r="I112" s="242" t="s">
        <v>45</v>
      </c>
      <c r="J112" s="29">
        <f>VLOOKUP($A112,'MEMORIAL DE CÁLCULOS'!$1:$1048576,10,0)</f>
        <v>103.32</v>
      </c>
      <c r="K112" s="229">
        <v>21.87</v>
      </c>
      <c r="L112" s="33">
        <f>ROUND($K112+($K112*$D$8),2)</f>
        <v>26.68</v>
      </c>
      <c r="M112" s="33">
        <f>ROUND($J112*L112,2)</f>
        <v>2756.58</v>
      </c>
      <c r="N112" s="215"/>
      <c r="O112" s="216">
        <f t="shared" ref="O112:O114" si="63">ROUND(N112*J112,2)</f>
        <v>0</v>
      </c>
      <c r="P112" s="217" t="str">
        <f t="shared" ref="P112:P114" si="64">IF(N112&lt;=L112,"OK","REVER ORÇAMENTO")</f>
        <v>OK</v>
      </c>
    </row>
    <row r="113" spans="1:17" s="230" customFormat="1" ht="45" customHeight="1" x14ac:dyDescent="0.25">
      <c r="A113" s="247" t="s">
        <v>82</v>
      </c>
      <c r="B113" s="240" t="s">
        <v>165</v>
      </c>
      <c r="C113" s="241" t="s">
        <v>85</v>
      </c>
      <c r="D113" s="314" t="s">
        <v>86</v>
      </c>
      <c r="E113" s="315"/>
      <c r="F113" s="315"/>
      <c r="G113" s="315"/>
      <c r="H113" s="315"/>
      <c r="I113" s="242" t="s">
        <v>45</v>
      </c>
      <c r="J113" s="29">
        <f>VLOOKUP($A113,'MEMORIAL DE CÁLCULOS'!$1:$1048576,10,0)</f>
        <v>173.18</v>
      </c>
      <c r="K113" s="229">
        <v>19.14</v>
      </c>
      <c r="L113" s="33">
        <f>ROUND($K113+($K113*$D$8),2)</f>
        <v>23.35</v>
      </c>
      <c r="M113" s="33">
        <f>ROUND($J113*L113,2)</f>
        <v>4043.75</v>
      </c>
      <c r="N113" s="215"/>
      <c r="O113" s="216">
        <f t="shared" si="63"/>
        <v>0</v>
      </c>
      <c r="P113" s="217" t="str">
        <f t="shared" si="64"/>
        <v>OK</v>
      </c>
    </row>
    <row r="114" spans="1:17" s="249" customFormat="1" ht="35.1" customHeight="1" x14ac:dyDescent="0.25">
      <c r="A114" s="247" t="s">
        <v>316</v>
      </c>
      <c r="B114" s="240" t="s">
        <v>34</v>
      </c>
      <c r="C114" s="258" t="s">
        <v>242</v>
      </c>
      <c r="D114" s="323" t="s">
        <v>243</v>
      </c>
      <c r="E114" s="323"/>
      <c r="F114" s="323"/>
      <c r="G114" s="323"/>
      <c r="H114" s="323"/>
      <c r="I114" s="228" t="s">
        <v>45</v>
      </c>
      <c r="J114" s="29">
        <f>VLOOKUP($A114,'MEMORIAL DE CÁLCULOS'!$1:$1048576,10,0)</f>
        <v>80.2</v>
      </c>
      <c r="K114" s="229">
        <v>17.920000000000002</v>
      </c>
      <c r="L114" s="33">
        <f>ROUND($K114+($K114*$D$8),2)</f>
        <v>21.86</v>
      </c>
      <c r="M114" s="33">
        <f>ROUND($J114*L114,2)</f>
        <v>1753.17</v>
      </c>
      <c r="N114" s="215"/>
      <c r="O114" s="216">
        <f t="shared" si="63"/>
        <v>0</v>
      </c>
      <c r="P114" s="217" t="str">
        <f t="shared" si="64"/>
        <v>OK</v>
      </c>
    </row>
    <row r="115" spans="1:17" s="253" customFormat="1" ht="20.100000000000001" customHeight="1" x14ac:dyDescent="0.25">
      <c r="A115" s="312" t="s">
        <v>23</v>
      </c>
      <c r="B115" s="312"/>
      <c r="C115" s="312"/>
      <c r="D115" s="312"/>
      <c r="E115" s="312"/>
      <c r="F115" s="312"/>
      <c r="G115" s="312"/>
      <c r="H115" s="312"/>
      <c r="I115" s="312"/>
      <c r="J115" s="312"/>
      <c r="K115" s="312"/>
      <c r="L115" s="312"/>
      <c r="M115" s="28">
        <f>ROUND(SUM(M111:M114),2)</f>
        <v>19513.93</v>
      </c>
      <c r="N115" s="252"/>
      <c r="O115" s="28">
        <f>ROUND(SUM(O111:O114),2)</f>
        <v>0</v>
      </c>
      <c r="P115" s="217" t="str">
        <f>IF(O115&lt;=M115,"OK","REVER ORÇAMENTO")</f>
        <v>OK</v>
      </c>
    </row>
    <row r="116" spans="1:17" s="257" customFormat="1" ht="9.9499999999999993" customHeight="1" x14ac:dyDescent="0.2">
      <c r="A116" s="313"/>
      <c r="B116" s="313"/>
      <c r="C116" s="313"/>
      <c r="D116" s="313"/>
      <c r="E116" s="313"/>
      <c r="F116" s="313"/>
      <c r="G116" s="313"/>
      <c r="H116" s="313"/>
      <c r="I116" s="313"/>
      <c r="J116" s="313"/>
      <c r="K116" s="313"/>
      <c r="L116" s="313"/>
      <c r="M116" s="313"/>
      <c r="N116" s="256"/>
      <c r="O116" s="256"/>
      <c r="P116" s="256"/>
    </row>
    <row r="117" spans="1:17" s="257" customFormat="1" ht="12.75" x14ac:dyDescent="0.2">
      <c r="A117" s="212">
        <v>13</v>
      </c>
      <c r="B117" s="306"/>
      <c r="C117" s="306"/>
      <c r="D117" s="306" t="s">
        <v>531</v>
      </c>
      <c r="E117" s="306"/>
      <c r="F117" s="306"/>
      <c r="G117" s="306"/>
      <c r="H117" s="306"/>
      <c r="I117" s="306"/>
      <c r="J117" s="306"/>
      <c r="K117" s="306"/>
      <c r="L117" s="306"/>
      <c r="M117" s="306"/>
      <c r="N117" s="306"/>
      <c r="O117" s="306"/>
      <c r="P117" s="306"/>
      <c r="Q117" s="268">
        <f>O123</f>
        <v>0</v>
      </c>
    </row>
    <row r="118" spans="1:17" s="257" customFormat="1" ht="29.25" customHeight="1" x14ac:dyDescent="0.2">
      <c r="A118" s="247" t="s">
        <v>317</v>
      </c>
      <c r="B118" s="240" t="s">
        <v>165</v>
      </c>
      <c r="C118" s="258" t="s">
        <v>532</v>
      </c>
      <c r="D118" s="322" t="s">
        <v>533</v>
      </c>
      <c r="E118" s="327"/>
      <c r="F118" s="327"/>
      <c r="G118" s="327"/>
      <c r="H118" s="327"/>
      <c r="I118" s="251" t="s">
        <v>42</v>
      </c>
      <c r="J118" s="29">
        <f>VLOOKUP($A118,'MEMORIAL DE CÁLCULOS'!$1:$1048576,10,0)</f>
        <v>16</v>
      </c>
      <c r="K118" s="229">
        <v>10.27</v>
      </c>
      <c r="L118" s="33">
        <f t="shared" ref="L118" si="65">ROUND($K118+($K118*$D$8),2)</f>
        <v>12.53</v>
      </c>
      <c r="M118" s="33">
        <f t="shared" ref="M118" si="66">ROUND($J118*L118,2)</f>
        <v>200.48</v>
      </c>
      <c r="N118" s="215"/>
      <c r="O118" s="216">
        <f t="shared" ref="O118" si="67">ROUND(N118*J118,2)</f>
        <v>0</v>
      </c>
      <c r="P118" s="217" t="str">
        <f t="shared" ref="P118" si="68">IF(N118&lt;=L118,"OK","REVER ORÇAMENTO")</f>
        <v>OK</v>
      </c>
    </row>
    <row r="119" spans="1:17" s="257" customFormat="1" ht="38.25" customHeight="1" x14ac:dyDescent="0.2">
      <c r="A119" s="247" t="s">
        <v>318</v>
      </c>
      <c r="B119" s="250" t="s">
        <v>34</v>
      </c>
      <c r="C119" s="248" t="s">
        <v>527</v>
      </c>
      <c r="D119" s="322" t="s">
        <v>530</v>
      </c>
      <c r="E119" s="323"/>
      <c r="F119" s="323"/>
      <c r="G119" s="323"/>
      <c r="H119" s="323"/>
      <c r="I119" s="251" t="s">
        <v>69</v>
      </c>
      <c r="J119" s="29">
        <f>VLOOKUP($A119,'MEMORIAL DE CÁLCULOS'!$1:$1048576,10,0)</f>
        <v>0.05</v>
      </c>
      <c r="K119" s="229">
        <v>2806.6</v>
      </c>
      <c r="L119" s="33">
        <f>ROUND($K119+($K119*$D$8),2)</f>
        <v>3424.05</v>
      </c>
      <c r="M119" s="33">
        <f>ROUND($J119*L119,2)</f>
        <v>171.2</v>
      </c>
      <c r="N119" s="215"/>
      <c r="O119" s="216">
        <f t="shared" ref="O119:O122" si="69">ROUND(N119*J119,2)</f>
        <v>0</v>
      </c>
      <c r="P119" s="217" t="str">
        <f t="shared" ref="P119:P122" si="70">IF(N119&lt;=L119,"OK","REVER ORÇAMENTO")</f>
        <v>OK</v>
      </c>
    </row>
    <row r="120" spans="1:17" s="257" customFormat="1" ht="36.75" customHeight="1" x14ac:dyDescent="0.2">
      <c r="A120" s="247" t="s">
        <v>319</v>
      </c>
      <c r="B120" s="240" t="s">
        <v>165</v>
      </c>
      <c r="C120" s="248" t="s">
        <v>537</v>
      </c>
      <c r="D120" s="322" t="s">
        <v>538</v>
      </c>
      <c r="E120" s="323"/>
      <c r="F120" s="323"/>
      <c r="G120" s="323"/>
      <c r="H120" s="323"/>
      <c r="I120" s="251" t="s">
        <v>42</v>
      </c>
      <c r="J120" s="29">
        <f>VLOOKUP($A120,'MEMORIAL DE CÁLCULOS'!$1:$1048576,10,0)</f>
        <v>25</v>
      </c>
      <c r="K120" s="229">
        <v>17.55</v>
      </c>
      <c r="L120" s="33">
        <f>ROUND($K120+($K120*$D$8),2)</f>
        <v>21.41</v>
      </c>
      <c r="M120" s="33">
        <f>ROUND($J120*L120,2)</f>
        <v>535.25</v>
      </c>
      <c r="N120" s="215"/>
      <c r="O120" s="216">
        <f t="shared" si="69"/>
        <v>0</v>
      </c>
      <c r="P120" s="217" t="str">
        <f t="shared" si="70"/>
        <v>OK</v>
      </c>
    </row>
    <row r="121" spans="1:17" s="257" customFormat="1" ht="30" customHeight="1" x14ac:dyDescent="0.2">
      <c r="A121" s="247" t="s">
        <v>320</v>
      </c>
      <c r="B121" s="240" t="s">
        <v>165</v>
      </c>
      <c r="C121" s="248" t="s">
        <v>548</v>
      </c>
      <c r="D121" s="322" t="s">
        <v>549</v>
      </c>
      <c r="E121" s="323"/>
      <c r="F121" s="323"/>
      <c r="G121" s="323"/>
      <c r="H121" s="323"/>
      <c r="I121" s="251" t="s">
        <v>42</v>
      </c>
      <c r="J121" s="29">
        <f>VLOOKUP($A121,'MEMORIAL DE CÁLCULOS'!$1:$1048576,10,0)</f>
        <v>3</v>
      </c>
      <c r="K121" s="229">
        <v>20.76</v>
      </c>
      <c r="L121" s="33">
        <f>ROUND($K121+($K121*$D$8),2)</f>
        <v>25.33</v>
      </c>
      <c r="M121" s="33">
        <f>ROUND($J121*L121,2)</f>
        <v>75.989999999999995</v>
      </c>
      <c r="N121" s="215"/>
      <c r="O121" s="216">
        <f t="shared" si="69"/>
        <v>0</v>
      </c>
      <c r="P121" s="217" t="str">
        <f t="shared" si="70"/>
        <v>OK</v>
      </c>
    </row>
    <row r="122" spans="1:17" s="257" customFormat="1" ht="30" customHeight="1" x14ac:dyDescent="0.2">
      <c r="A122" s="247" t="s">
        <v>321</v>
      </c>
      <c r="B122" s="240" t="s">
        <v>165</v>
      </c>
      <c r="C122" s="248" t="s">
        <v>632</v>
      </c>
      <c r="D122" s="322" t="s">
        <v>633</v>
      </c>
      <c r="E122" s="323"/>
      <c r="F122" s="323"/>
      <c r="G122" s="323"/>
      <c r="H122" s="323"/>
      <c r="I122" s="251" t="s">
        <v>45</v>
      </c>
      <c r="J122" s="29">
        <f>VLOOKUP($A122,'MEMORIAL DE CÁLCULOS'!$1:$1048576,10,0)</f>
        <v>1.83</v>
      </c>
      <c r="K122" s="229">
        <v>313.54000000000002</v>
      </c>
      <c r="L122" s="33">
        <f>ROUND($K122+($K122*$D$8),2)</f>
        <v>382.52</v>
      </c>
      <c r="M122" s="33">
        <f>ROUND($J122*L122,2)</f>
        <v>700.01</v>
      </c>
      <c r="N122" s="215"/>
      <c r="O122" s="216">
        <f t="shared" si="69"/>
        <v>0</v>
      </c>
      <c r="P122" s="217" t="str">
        <f t="shared" si="70"/>
        <v>OK</v>
      </c>
    </row>
    <row r="123" spans="1:17" s="257" customFormat="1" ht="24" customHeight="1" x14ac:dyDescent="0.2">
      <c r="A123" s="312" t="s">
        <v>23</v>
      </c>
      <c r="B123" s="312"/>
      <c r="C123" s="312"/>
      <c r="D123" s="312"/>
      <c r="E123" s="312"/>
      <c r="F123" s="312"/>
      <c r="G123" s="312"/>
      <c r="H123" s="312"/>
      <c r="I123" s="312"/>
      <c r="J123" s="312"/>
      <c r="K123" s="312"/>
      <c r="L123" s="312"/>
      <c r="M123" s="28">
        <f>ROUND(SUM(M118:M122),2)</f>
        <v>1682.93</v>
      </c>
      <c r="N123" s="252"/>
      <c r="O123" s="28">
        <f>ROUND(SUM(O118:O122),2)</f>
        <v>0</v>
      </c>
      <c r="P123" s="217" t="str">
        <f>IF(O123&lt;=M123,"OK","REVER ORÇAMENTO")</f>
        <v>OK</v>
      </c>
    </row>
    <row r="124" spans="1:17" s="257" customFormat="1" ht="9.9499999999999993" customHeight="1" x14ac:dyDescent="0.2">
      <c r="A124" s="211"/>
      <c r="B124" s="211"/>
      <c r="C124" s="211"/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56"/>
      <c r="O124" s="256"/>
      <c r="P124" s="256"/>
    </row>
    <row r="125" spans="1:17" s="222" customFormat="1" ht="20.100000000000001" customHeight="1" x14ac:dyDescent="0.25">
      <c r="A125" s="212">
        <v>14</v>
      </c>
      <c r="B125" s="306"/>
      <c r="C125" s="306"/>
      <c r="D125" s="306" t="s">
        <v>452</v>
      </c>
      <c r="E125" s="306"/>
      <c r="F125" s="306"/>
      <c r="G125" s="306"/>
      <c r="H125" s="306"/>
      <c r="I125" s="306"/>
      <c r="J125" s="306"/>
      <c r="K125" s="306"/>
      <c r="L125" s="306"/>
      <c r="M125" s="306"/>
      <c r="N125" s="306"/>
      <c r="O125" s="306"/>
      <c r="P125" s="306"/>
      <c r="Q125" s="226">
        <f>O134</f>
        <v>0</v>
      </c>
    </row>
    <row r="126" spans="1:17" s="230" customFormat="1" ht="45" customHeight="1" x14ac:dyDescent="0.25">
      <c r="A126" s="247" t="s">
        <v>322</v>
      </c>
      <c r="B126" s="240" t="s">
        <v>165</v>
      </c>
      <c r="C126" s="241" t="s">
        <v>255</v>
      </c>
      <c r="D126" s="314" t="s">
        <v>256</v>
      </c>
      <c r="E126" s="315"/>
      <c r="F126" s="315"/>
      <c r="G126" s="315"/>
      <c r="H126" s="315"/>
      <c r="I126" s="264" t="s">
        <v>45</v>
      </c>
      <c r="J126" s="29">
        <f>VLOOKUP($A126,'MEMORIAL DE CÁLCULOS'!$1:$1048576,10,0)</f>
        <v>22.66</v>
      </c>
      <c r="K126" s="229">
        <v>126.23</v>
      </c>
      <c r="L126" s="33">
        <f t="shared" ref="L126:L133" si="71">ROUND($K126+($K126*$D$8),2)</f>
        <v>154</v>
      </c>
      <c r="M126" s="33">
        <f t="shared" ref="M126:M131" si="72">ROUND($J126*L126,2)</f>
        <v>3489.64</v>
      </c>
      <c r="N126" s="215"/>
      <c r="O126" s="216">
        <f t="shared" ref="O126" si="73">ROUND(N126*J126,2)</f>
        <v>0</v>
      </c>
      <c r="P126" s="217" t="str">
        <f t="shared" ref="P126" si="74">IF(N126&lt;=L126,"OK","REVER ORÇAMENTO")</f>
        <v>OK</v>
      </c>
    </row>
    <row r="127" spans="1:17" s="230" customFormat="1" ht="45" customHeight="1" x14ac:dyDescent="0.25">
      <c r="A127" s="247" t="s">
        <v>323</v>
      </c>
      <c r="B127" s="240" t="s">
        <v>165</v>
      </c>
      <c r="C127" s="241" t="s">
        <v>257</v>
      </c>
      <c r="D127" s="314" t="s">
        <v>258</v>
      </c>
      <c r="E127" s="315"/>
      <c r="F127" s="315"/>
      <c r="G127" s="315"/>
      <c r="H127" s="315"/>
      <c r="I127" s="264" t="s">
        <v>45</v>
      </c>
      <c r="J127" s="29">
        <f>VLOOKUP($A127,'MEMORIAL DE CÁLCULOS'!$1:$1048576,10,0)</f>
        <v>27.05</v>
      </c>
      <c r="K127" s="229">
        <v>74.930000000000007</v>
      </c>
      <c r="L127" s="33">
        <f t="shared" si="71"/>
        <v>91.41</v>
      </c>
      <c r="M127" s="33">
        <f t="shared" si="72"/>
        <v>2472.64</v>
      </c>
      <c r="N127" s="215"/>
      <c r="O127" s="216">
        <f t="shared" ref="O127:O133" si="75">ROUND(N127*J127,2)</f>
        <v>0</v>
      </c>
      <c r="P127" s="217" t="str">
        <f t="shared" ref="P127:P133" si="76">IF(N127&lt;=L127,"OK","REVER ORÇAMENTO")</f>
        <v>OK</v>
      </c>
    </row>
    <row r="128" spans="1:17" s="230" customFormat="1" ht="45" customHeight="1" x14ac:dyDescent="0.25">
      <c r="A128" s="247" t="s">
        <v>324</v>
      </c>
      <c r="B128" s="240" t="s">
        <v>165</v>
      </c>
      <c r="C128" s="269" t="s">
        <v>259</v>
      </c>
      <c r="D128" s="321" t="s">
        <v>260</v>
      </c>
      <c r="E128" s="315"/>
      <c r="F128" s="315"/>
      <c r="G128" s="315"/>
      <c r="H128" s="315"/>
      <c r="I128" s="264" t="s">
        <v>45</v>
      </c>
      <c r="J128" s="29">
        <f>VLOOKUP($A128,'MEMORIAL DE CÁLCULOS'!$1:$1048576,10,0)</f>
        <v>3.15</v>
      </c>
      <c r="K128" s="229">
        <v>74.930000000000007</v>
      </c>
      <c r="L128" s="33">
        <f t="shared" si="71"/>
        <v>91.41</v>
      </c>
      <c r="M128" s="33">
        <f t="shared" si="72"/>
        <v>287.94</v>
      </c>
      <c r="N128" s="215"/>
      <c r="O128" s="216">
        <f t="shared" si="75"/>
        <v>0</v>
      </c>
      <c r="P128" s="217" t="str">
        <f t="shared" si="76"/>
        <v>OK</v>
      </c>
    </row>
    <row r="129" spans="1:16" s="249" customFormat="1" ht="35.1" customHeight="1" x14ac:dyDescent="0.25">
      <c r="A129" s="247" t="s">
        <v>325</v>
      </c>
      <c r="B129" s="240" t="s">
        <v>165</v>
      </c>
      <c r="C129" s="258" t="s">
        <v>87</v>
      </c>
      <c r="D129" s="323" t="s">
        <v>88</v>
      </c>
      <c r="E129" s="323"/>
      <c r="F129" s="323"/>
      <c r="G129" s="323"/>
      <c r="H129" s="323"/>
      <c r="I129" s="228" t="s">
        <v>45</v>
      </c>
      <c r="J129" s="29">
        <f>VLOOKUP($A129,'MEMORIAL DE CÁLCULOS'!$1:$1048576,10,0)</f>
        <v>386.3</v>
      </c>
      <c r="K129" s="229">
        <v>9.84</v>
      </c>
      <c r="L129" s="33">
        <f t="shared" si="71"/>
        <v>12</v>
      </c>
      <c r="M129" s="33">
        <f t="shared" si="72"/>
        <v>4635.6000000000004</v>
      </c>
      <c r="N129" s="215"/>
      <c r="O129" s="216">
        <f t="shared" si="75"/>
        <v>0</v>
      </c>
      <c r="P129" s="217" t="str">
        <f t="shared" si="76"/>
        <v>OK</v>
      </c>
    </row>
    <row r="130" spans="1:16" s="249" customFormat="1" ht="35.1" customHeight="1" x14ac:dyDescent="0.25">
      <c r="A130" s="247" t="s">
        <v>618</v>
      </c>
      <c r="B130" s="250" t="s">
        <v>165</v>
      </c>
      <c r="C130" s="248" t="s">
        <v>277</v>
      </c>
      <c r="D130" s="322" t="s">
        <v>276</v>
      </c>
      <c r="E130" s="323"/>
      <c r="F130" s="323"/>
      <c r="G130" s="323"/>
      <c r="H130" s="323"/>
      <c r="I130" s="228" t="s">
        <v>273</v>
      </c>
      <c r="J130" s="29">
        <f>VLOOKUP($A130,'MEMORIAL DE CÁLCULOS'!$1:$1048576,10,0)</f>
        <v>19.899999999999999</v>
      </c>
      <c r="K130" s="229">
        <v>48.06</v>
      </c>
      <c r="L130" s="33">
        <f t="shared" si="71"/>
        <v>58.63</v>
      </c>
      <c r="M130" s="33">
        <f t="shared" si="72"/>
        <v>1166.74</v>
      </c>
      <c r="N130" s="215"/>
      <c r="O130" s="216">
        <f t="shared" si="75"/>
        <v>0</v>
      </c>
      <c r="P130" s="217" t="str">
        <f t="shared" si="76"/>
        <v>OK</v>
      </c>
    </row>
    <row r="131" spans="1:16" s="249" customFormat="1" ht="35.1" customHeight="1" x14ac:dyDescent="0.25">
      <c r="A131" s="247" t="s">
        <v>619</v>
      </c>
      <c r="B131" s="250" t="s">
        <v>165</v>
      </c>
      <c r="C131" s="248" t="s">
        <v>285</v>
      </c>
      <c r="D131" s="322" t="s">
        <v>286</v>
      </c>
      <c r="E131" s="323"/>
      <c r="F131" s="323"/>
      <c r="G131" s="323"/>
      <c r="H131" s="323"/>
      <c r="I131" s="251" t="s">
        <v>42</v>
      </c>
      <c r="J131" s="29">
        <f>VLOOKUP($A131,'MEMORIAL DE CÁLCULOS'!$1:$1048576,10,0)</f>
        <v>2.5</v>
      </c>
      <c r="K131" s="229">
        <v>253.39</v>
      </c>
      <c r="L131" s="33">
        <f t="shared" si="71"/>
        <v>309.14</v>
      </c>
      <c r="M131" s="33">
        <f t="shared" si="72"/>
        <v>772.85</v>
      </c>
      <c r="N131" s="215"/>
      <c r="O131" s="216">
        <f t="shared" si="75"/>
        <v>0</v>
      </c>
      <c r="P131" s="217" t="str">
        <f t="shared" si="76"/>
        <v>OK</v>
      </c>
    </row>
    <row r="132" spans="1:16" s="249" customFormat="1" ht="53.25" customHeight="1" x14ac:dyDescent="0.25">
      <c r="A132" s="247" t="s">
        <v>620</v>
      </c>
      <c r="B132" s="250" t="s">
        <v>165</v>
      </c>
      <c r="C132" s="248" t="s">
        <v>443</v>
      </c>
      <c r="D132" s="322" t="s">
        <v>444</v>
      </c>
      <c r="E132" s="323"/>
      <c r="F132" s="323"/>
      <c r="G132" s="323"/>
      <c r="H132" s="323"/>
      <c r="I132" s="251" t="s">
        <v>45</v>
      </c>
      <c r="J132" s="29">
        <f>VLOOKUP($A132,'MEMORIAL DE CÁLCULOS'!$1:$1048576,10,0)</f>
        <v>14.82</v>
      </c>
      <c r="K132" s="229">
        <v>68.33</v>
      </c>
      <c r="L132" s="33">
        <f t="shared" si="71"/>
        <v>83.36</v>
      </c>
      <c r="M132" s="33">
        <f t="shared" ref="M132" si="77">ROUND($J132*L132,2)</f>
        <v>1235.4000000000001</v>
      </c>
      <c r="N132" s="215"/>
      <c r="O132" s="216">
        <f t="shared" si="75"/>
        <v>0</v>
      </c>
      <c r="P132" s="217" t="str">
        <f t="shared" si="76"/>
        <v>OK</v>
      </c>
    </row>
    <row r="133" spans="1:16" s="249" customFormat="1" ht="53.25" customHeight="1" x14ac:dyDescent="0.25">
      <c r="A133" s="247" t="s">
        <v>636</v>
      </c>
      <c r="B133" s="250" t="s">
        <v>165</v>
      </c>
      <c r="C133" s="248" t="s">
        <v>637</v>
      </c>
      <c r="D133" s="322" t="s">
        <v>638</v>
      </c>
      <c r="E133" s="323"/>
      <c r="F133" s="323"/>
      <c r="G133" s="323"/>
      <c r="H133" s="323"/>
      <c r="I133" s="251" t="s">
        <v>45</v>
      </c>
      <c r="J133" s="29">
        <f>VLOOKUP($A133,'MEMORIAL DE CÁLCULOS'!$1:$1048576,10,0)</f>
        <v>0.96</v>
      </c>
      <c r="K133" s="229">
        <v>56.47</v>
      </c>
      <c r="L133" s="33">
        <f t="shared" si="71"/>
        <v>68.89</v>
      </c>
      <c r="M133" s="33">
        <f t="shared" ref="M133" si="78">ROUND($J133*L133,2)</f>
        <v>66.13</v>
      </c>
      <c r="N133" s="215"/>
      <c r="O133" s="216">
        <f t="shared" si="75"/>
        <v>0</v>
      </c>
      <c r="P133" s="217" t="str">
        <f t="shared" si="76"/>
        <v>OK</v>
      </c>
    </row>
    <row r="134" spans="1:16" s="253" customFormat="1" ht="20.100000000000001" customHeight="1" x14ac:dyDescent="0.25">
      <c r="A134" s="312" t="s">
        <v>23</v>
      </c>
      <c r="B134" s="312"/>
      <c r="C134" s="312"/>
      <c r="D134" s="312"/>
      <c r="E134" s="312"/>
      <c r="F134" s="312"/>
      <c r="G134" s="312"/>
      <c r="H134" s="312"/>
      <c r="I134" s="312"/>
      <c r="J134" s="312"/>
      <c r="K134" s="312"/>
      <c r="L134" s="312"/>
      <c r="M134" s="28">
        <f>ROUND(SUM(M126:M133),2)</f>
        <v>14126.94</v>
      </c>
      <c r="N134" s="252"/>
      <c r="O134" s="28">
        <f>ROUND(SUM(O126:O133),2)</f>
        <v>0</v>
      </c>
      <c r="P134" s="217" t="str">
        <f>IF(O134&lt;=M134,"OK","REVER ORÇAMENTO")</f>
        <v>OK</v>
      </c>
    </row>
    <row r="135" spans="1:16" s="257" customFormat="1" ht="9.9499999999999993" customHeight="1" x14ac:dyDescent="0.2">
      <c r="A135" s="313"/>
      <c r="B135" s="313"/>
      <c r="C135" s="313"/>
      <c r="D135" s="313"/>
      <c r="E135" s="313"/>
      <c r="F135" s="313"/>
      <c r="G135" s="313"/>
      <c r="H135" s="313"/>
      <c r="I135" s="313"/>
      <c r="J135" s="313"/>
      <c r="K135" s="313"/>
      <c r="L135" s="313"/>
      <c r="M135" s="313"/>
      <c r="N135" s="256"/>
      <c r="O135" s="256"/>
      <c r="P135" s="256"/>
    </row>
    <row r="136" spans="1:16" s="273" customFormat="1" ht="24.95" customHeight="1" x14ac:dyDescent="0.25">
      <c r="A136" s="332" t="s">
        <v>9</v>
      </c>
      <c r="B136" s="332"/>
      <c r="C136" s="332"/>
      <c r="D136" s="332"/>
      <c r="E136" s="332"/>
      <c r="F136" s="332"/>
      <c r="G136" s="332"/>
      <c r="H136" s="332"/>
      <c r="I136" s="332"/>
      <c r="J136" s="332"/>
      <c r="K136" s="332"/>
      <c r="L136" s="332"/>
      <c r="M136" s="270">
        <f>M134+M123+M115+M108+M101+M90+M83+M76+M72+M63+M58+M49+M41+M36</f>
        <v>408900.78</v>
      </c>
      <c r="N136" s="271"/>
      <c r="O136" s="272">
        <f>O134+O123+O115+O108+O101+O90+O83+O76+O72+O63+O58+O49+O41+O36</f>
        <v>0</v>
      </c>
      <c r="P136" s="218" t="str">
        <f>IF(O136&lt;=M136,"OK","REVER ORÇAMENTO")</f>
        <v>OK</v>
      </c>
    </row>
    <row r="137" spans="1:16" s="257" customFormat="1" ht="9.9499999999999993" customHeight="1" x14ac:dyDescent="0.2">
      <c r="A137" s="331"/>
      <c r="B137" s="331"/>
      <c r="C137" s="331"/>
      <c r="D137" s="331"/>
      <c r="E137" s="331"/>
      <c r="F137" s="331"/>
      <c r="G137" s="331"/>
      <c r="H137" s="331"/>
      <c r="I137" s="331"/>
      <c r="J137" s="331"/>
      <c r="K137" s="331"/>
      <c r="L137" s="331"/>
      <c r="M137" s="331"/>
      <c r="N137" s="256"/>
      <c r="O137" s="256"/>
      <c r="P137" s="256"/>
    </row>
    <row r="138" spans="1:16" s="230" customFormat="1" ht="93.75" customHeight="1" x14ac:dyDescent="0.25">
      <c r="A138" s="303" t="s">
        <v>706</v>
      </c>
      <c r="B138" s="304"/>
      <c r="C138" s="304"/>
      <c r="D138" s="304"/>
      <c r="E138" s="304"/>
      <c r="F138" s="304"/>
      <c r="G138" s="304"/>
      <c r="H138" s="304"/>
      <c r="I138" s="304"/>
      <c r="J138" s="304"/>
      <c r="K138" s="304"/>
      <c r="L138" s="304"/>
      <c r="M138" s="304"/>
      <c r="N138" s="304"/>
      <c r="O138" s="304"/>
      <c r="P138" s="305"/>
    </row>
    <row r="139" spans="1:16" s="230" customFormat="1" ht="45" customHeight="1" x14ac:dyDescent="0.25">
      <c r="C139" s="274"/>
      <c r="D139" s="275"/>
      <c r="F139" s="276"/>
      <c r="G139" s="276"/>
      <c r="H139" s="276"/>
      <c r="K139" s="277"/>
    </row>
    <row r="140" spans="1:16" s="253" customFormat="1" ht="20.100000000000001" customHeight="1" x14ac:dyDescent="0.25">
      <c r="A140" s="230"/>
      <c r="B140" s="230"/>
      <c r="C140" s="274"/>
      <c r="D140" s="275"/>
      <c r="E140" s="230"/>
      <c r="F140" s="276"/>
      <c r="G140" s="276"/>
      <c r="H140" s="276"/>
      <c r="I140" s="230"/>
      <c r="J140" s="230"/>
      <c r="K140" s="277"/>
      <c r="L140" s="230"/>
      <c r="M140" s="230"/>
      <c r="N140" s="230"/>
      <c r="O140" s="230"/>
      <c r="P140" s="230"/>
    </row>
    <row r="141" spans="1:16" s="273" customFormat="1" ht="24.95" customHeight="1" x14ac:dyDescent="0.25">
      <c r="A141" s="230"/>
      <c r="B141" s="230"/>
      <c r="C141" s="274"/>
      <c r="D141" s="275"/>
      <c r="E141" s="230"/>
      <c r="F141" s="276"/>
      <c r="G141" s="276"/>
      <c r="H141" s="276"/>
      <c r="I141" s="230"/>
      <c r="J141" s="230"/>
      <c r="K141" s="277"/>
      <c r="L141" s="230"/>
      <c r="M141" s="230"/>
      <c r="N141" s="230"/>
      <c r="O141" s="230"/>
      <c r="P141" s="230"/>
    </row>
    <row r="142" spans="1:16" s="230" customFormat="1" ht="35.1" customHeight="1" x14ac:dyDescent="0.25">
      <c r="C142" s="274"/>
      <c r="D142" s="275"/>
      <c r="F142" s="276"/>
      <c r="G142" s="276"/>
      <c r="H142" s="276"/>
      <c r="K142" s="277"/>
    </row>
    <row r="143" spans="1:16" s="230" customFormat="1" ht="35.1" customHeight="1" x14ac:dyDescent="0.25">
      <c r="C143" s="274"/>
      <c r="D143" s="275"/>
      <c r="F143" s="276"/>
      <c r="G143" s="276"/>
      <c r="H143" s="276"/>
      <c r="K143" s="277"/>
    </row>
    <row r="144" spans="1:16" s="230" customFormat="1" ht="35.1" customHeight="1" x14ac:dyDescent="0.25">
      <c r="C144" s="274"/>
      <c r="D144" s="275"/>
      <c r="F144" s="276"/>
      <c r="G144" s="276"/>
      <c r="H144" s="276"/>
      <c r="K144" s="277"/>
    </row>
    <row r="145" spans="3:11" s="230" customFormat="1" ht="35.1" customHeight="1" x14ac:dyDescent="0.25">
      <c r="C145" s="274"/>
      <c r="D145" s="275"/>
      <c r="F145" s="276"/>
      <c r="G145" s="276"/>
      <c r="H145" s="276"/>
      <c r="K145" s="277"/>
    </row>
    <row r="146" spans="3:11" s="230" customFormat="1" ht="35.1" customHeight="1" x14ac:dyDescent="0.25">
      <c r="C146" s="274"/>
      <c r="D146" s="275"/>
      <c r="F146" s="276"/>
      <c r="G146" s="276"/>
      <c r="H146" s="276"/>
      <c r="K146" s="277"/>
    </row>
    <row r="147" spans="3:11" s="230" customFormat="1" ht="35.1" customHeight="1" x14ac:dyDescent="0.25">
      <c r="C147" s="274"/>
      <c r="D147" s="275"/>
      <c r="F147" s="276"/>
      <c r="G147" s="276"/>
      <c r="H147" s="276"/>
      <c r="K147" s="277"/>
    </row>
    <row r="148" spans="3:11" s="230" customFormat="1" ht="35.1" customHeight="1" x14ac:dyDescent="0.25">
      <c r="C148" s="274"/>
      <c r="D148" s="275"/>
      <c r="F148" s="276"/>
      <c r="G148" s="276"/>
      <c r="H148" s="276"/>
      <c r="K148" s="277"/>
    </row>
    <row r="149" spans="3:11" s="230" customFormat="1" ht="35.1" customHeight="1" x14ac:dyDescent="0.25">
      <c r="C149" s="274"/>
      <c r="D149" s="275"/>
      <c r="F149" s="276"/>
      <c r="G149" s="276"/>
      <c r="H149" s="276"/>
      <c r="K149" s="277"/>
    </row>
    <row r="150" spans="3:11" s="230" customFormat="1" ht="35.1" customHeight="1" x14ac:dyDescent="0.25">
      <c r="C150" s="274"/>
      <c r="D150" s="275"/>
      <c r="F150" s="276"/>
      <c r="G150" s="276"/>
      <c r="H150" s="276"/>
      <c r="K150" s="277"/>
    </row>
    <row r="151" spans="3:11" s="230" customFormat="1" ht="35.1" customHeight="1" x14ac:dyDescent="0.25">
      <c r="C151" s="274"/>
      <c r="D151" s="275"/>
      <c r="F151" s="276"/>
      <c r="G151" s="276"/>
      <c r="H151" s="276"/>
      <c r="K151" s="277"/>
    </row>
    <row r="152" spans="3:11" s="230" customFormat="1" ht="35.1" customHeight="1" x14ac:dyDescent="0.25">
      <c r="C152" s="274"/>
      <c r="D152" s="275"/>
      <c r="F152" s="276"/>
      <c r="G152" s="276"/>
      <c r="H152" s="276"/>
      <c r="K152" s="277"/>
    </row>
    <row r="153" spans="3:11" s="230" customFormat="1" ht="35.1" customHeight="1" x14ac:dyDescent="0.25">
      <c r="C153" s="274"/>
      <c r="D153" s="275"/>
      <c r="F153" s="276"/>
      <c r="G153" s="276"/>
      <c r="H153" s="276"/>
      <c r="K153" s="277"/>
    </row>
    <row r="154" spans="3:11" s="230" customFormat="1" ht="35.1" customHeight="1" x14ac:dyDescent="0.25">
      <c r="C154" s="274"/>
      <c r="D154" s="275"/>
      <c r="F154" s="276"/>
      <c r="G154" s="276"/>
      <c r="H154" s="276"/>
      <c r="K154" s="277"/>
    </row>
    <row r="155" spans="3:11" s="230" customFormat="1" ht="35.1" customHeight="1" x14ac:dyDescent="0.25">
      <c r="C155" s="274"/>
      <c r="D155" s="275"/>
      <c r="F155" s="276"/>
      <c r="G155" s="276"/>
      <c r="H155" s="276"/>
      <c r="K155" s="277"/>
    </row>
    <row r="156" spans="3:11" s="230" customFormat="1" ht="35.1" customHeight="1" x14ac:dyDescent="0.25">
      <c r="C156" s="274"/>
      <c r="D156" s="275"/>
      <c r="F156" s="276"/>
      <c r="G156" s="276"/>
      <c r="H156" s="276"/>
      <c r="K156" s="277"/>
    </row>
    <row r="157" spans="3:11" s="230" customFormat="1" ht="35.1" customHeight="1" x14ac:dyDescent="0.25">
      <c r="C157" s="274"/>
      <c r="D157" s="275"/>
      <c r="F157" s="276"/>
      <c r="G157" s="276"/>
      <c r="H157" s="276"/>
      <c r="K157" s="277"/>
    </row>
    <row r="158" spans="3:11" s="230" customFormat="1" ht="35.1" customHeight="1" x14ac:dyDescent="0.25">
      <c r="C158" s="274"/>
      <c r="D158" s="275"/>
      <c r="F158" s="276"/>
      <c r="G158" s="276"/>
      <c r="H158" s="276"/>
      <c r="K158" s="277"/>
    </row>
    <row r="159" spans="3:11" s="230" customFormat="1" ht="35.1" customHeight="1" x14ac:dyDescent="0.25">
      <c r="C159" s="274"/>
      <c r="D159" s="275"/>
      <c r="F159" s="276"/>
      <c r="G159" s="276"/>
      <c r="H159" s="276"/>
      <c r="K159" s="277"/>
    </row>
    <row r="160" spans="3:11" s="230" customFormat="1" ht="35.1" customHeight="1" x14ac:dyDescent="0.25">
      <c r="C160" s="274"/>
      <c r="D160" s="275"/>
      <c r="F160" s="276"/>
      <c r="G160" s="276"/>
      <c r="H160" s="276"/>
      <c r="K160" s="277"/>
    </row>
    <row r="161" spans="3:11" s="230" customFormat="1" ht="35.1" customHeight="1" x14ac:dyDescent="0.25">
      <c r="C161" s="274"/>
      <c r="D161" s="275"/>
      <c r="F161" s="276"/>
      <c r="G161" s="276"/>
      <c r="H161" s="276"/>
      <c r="K161" s="277"/>
    </row>
    <row r="162" spans="3:11" s="230" customFormat="1" ht="35.1" customHeight="1" x14ac:dyDescent="0.25">
      <c r="C162" s="274"/>
      <c r="D162" s="275"/>
      <c r="F162" s="276"/>
      <c r="G162" s="276"/>
      <c r="H162" s="276"/>
      <c r="K162" s="277"/>
    </row>
    <row r="163" spans="3:11" s="230" customFormat="1" ht="35.1" customHeight="1" x14ac:dyDescent="0.25">
      <c r="C163" s="274"/>
      <c r="D163" s="275"/>
      <c r="F163" s="276"/>
      <c r="G163" s="276"/>
      <c r="H163" s="276"/>
      <c r="K163" s="277"/>
    </row>
    <row r="164" spans="3:11" s="230" customFormat="1" ht="35.1" customHeight="1" x14ac:dyDescent="0.25">
      <c r="C164" s="274"/>
      <c r="D164" s="275"/>
      <c r="F164" s="276"/>
      <c r="G164" s="276"/>
      <c r="H164" s="276"/>
      <c r="K164" s="277"/>
    </row>
    <row r="165" spans="3:11" s="230" customFormat="1" ht="35.1" customHeight="1" x14ac:dyDescent="0.25">
      <c r="C165" s="274"/>
      <c r="D165" s="275"/>
      <c r="F165" s="276"/>
      <c r="G165" s="276"/>
      <c r="H165" s="276"/>
      <c r="K165" s="277"/>
    </row>
    <row r="166" spans="3:11" s="230" customFormat="1" ht="35.1" customHeight="1" x14ac:dyDescent="0.25">
      <c r="C166" s="274"/>
      <c r="D166" s="275"/>
      <c r="F166" s="276"/>
      <c r="G166" s="276"/>
      <c r="H166" s="276"/>
      <c r="K166" s="277"/>
    </row>
    <row r="167" spans="3:11" s="230" customFormat="1" ht="35.1" customHeight="1" x14ac:dyDescent="0.25">
      <c r="C167" s="274"/>
      <c r="D167" s="275"/>
      <c r="F167" s="276"/>
      <c r="G167" s="276"/>
      <c r="H167" s="276"/>
      <c r="K167" s="277"/>
    </row>
    <row r="168" spans="3:11" s="230" customFormat="1" ht="35.1" customHeight="1" x14ac:dyDescent="0.25">
      <c r="C168" s="274"/>
      <c r="D168" s="275"/>
      <c r="F168" s="276"/>
      <c r="G168" s="276"/>
      <c r="H168" s="276"/>
      <c r="K168" s="277"/>
    </row>
    <row r="169" spans="3:11" s="230" customFormat="1" ht="35.1" customHeight="1" x14ac:dyDescent="0.25">
      <c r="C169" s="274"/>
      <c r="D169" s="275"/>
      <c r="F169" s="276"/>
      <c r="G169" s="276"/>
      <c r="H169" s="276"/>
      <c r="K169" s="277"/>
    </row>
    <row r="170" spans="3:11" s="230" customFormat="1" ht="35.1" customHeight="1" x14ac:dyDescent="0.25">
      <c r="C170" s="274"/>
      <c r="D170" s="275"/>
      <c r="F170" s="276"/>
      <c r="G170" s="276"/>
      <c r="H170" s="276"/>
      <c r="K170" s="277"/>
    </row>
    <row r="171" spans="3:11" s="230" customFormat="1" ht="35.1" customHeight="1" x14ac:dyDescent="0.25">
      <c r="C171" s="274"/>
      <c r="D171" s="275"/>
      <c r="F171" s="276"/>
      <c r="G171" s="276"/>
      <c r="H171" s="276"/>
      <c r="K171" s="277"/>
    </row>
    <row r="172" spans="3:11" s="230" customFormat="1" ht="35.1" customHeight="1" x14ac:dyDescent="0.25">
      <c r="C172" s="274"/>
      <c r="D172" s="275"/>
      <c r="F172" s="276"/>
      <c r="G172" s="276"/>
      <c r="H172" s="276"/>
      <c r="K172" s="277"/>
    </row>
    <row r="173" spans="3:11" s="230" customFormat="1" ht="35.1" customHeight="1" x14ac:dyDescent="0.25">
      <c r="C173" s="274"/>
      <c r="D173" s="275"/>
      <c r="F173" s="276"/>
      <c r="G173" s="276"/>
      <c r="H173" s="276"/>
      <c r="K173" s="277"/>
    </row>
    <row r="174" spans="3:11" s="230" customFormat="1" ht="35.1" customHeight="1" x14ac:dyDescent="0.25">
      <c r="C174" s="274"/>
      <c r="D174" s="275"/>
      <c r="F174" s="276"/>
      <c r="G174" s="276"/>
      <c r="H174" s="276"/>
      <c r="K174" s="277"/>
    </row>
    <row r="175" spans="3:11" s="230" customFormat="1" ht="35.1" customHeight="1" x14ac:dyDescent="0.25">
      <c r="C175" s="274"/>
      <c r="D175" s="275"/>
      <c r="F175" s="276"/>
      <c r="G175" s="276"/>
      <c r="H175" s="276"/>
      <c r="K175" s="277"/>
    </row>
    <row r="176" spans="3:11" s="230" customFormat="1" ht="35.1" customHeight="1" x14ac:dyDescent="0.25">
      <c r="C176" s="274"/>
      <c r="D176" s="275"/>
      <c r="F176" s="276"/>
      <c r="G176" s="276"/>
      <c r="H176" s="276"/>
      <c r="K176" s="277"/>
    </row>
    <row r="177" spans="3:11" s="230" customFormat="1" ht="35.1" customHeight="1" x14ac:dyDescent="0.25">
      <c r="C177" s="274"/>
      <c r="D177" s="275"/>
      <c r="F177" s="276"/>
      <c r="G177" s="276"/>
      <c r="H177" s="276"/>
      <c r="K177" s="277"/>
    </row>
    <row r="178" spans="3:11" s="230" customFormat="1" ht="35.1" customHeight="1" x14ac:dyDescent="0.25">
      <c r="C178" s="274"/>
      <c r="D178" s="275"/>
      <c r="F178" s="276"/>
      <c r="G178" s="276"/>
      <c r="H178" s="276"/>
      <c r="K178" s="277"/>
    </row>
    <row r="179" spans="3:11" s="230" customFormat="1" ht="35.1" customHeight="1" x14ac:dyDescent="0.25">
      <c r="C179" s="274"/>
      <c r="D179" s="275"/>
      <c r="F179" s="276"/>
      <c r="G179" s="276"/>
      <c r="H179" s="276"/>
      <c r="K179" s="277"/>
    </row>
    <row r="180" spans="3:11" s="230" customFormat="1" ht="35.1" customHeight="1" x14ac:dyDescent="0.25">
      <c r="C180" s="274"/>
      <c r="D180" s="275"/>
      <c r="F180" s="276"/>
      <c r="G180" s="276"/>
      <c r="H180" s="276"/>
      <c r="K180" s="277"/>
    </row>
    <row r="181" spans="3:11" s="230" customFormat="1" ht="35.1" customHeight="1" x14ac:dyDescent="0.25">
      <c r="C181" s="274"/>
      <c r="D181" s="275"/>
      <c r="F181" s="276"/>
      <c r="G181" s="276"/>
      <c r="H181" s="276"/>
      <c r="K181" s="277"/>
    </row>
    <row r="182" spans="3:11" s="230" customFormat="1" ht="35.1" customHeight="1" x14ac:dyDescent="0.25">
      <c r="C182" s="274"/>
      <c r="D182" s="275"/>
      <c r="F182" s="276"/>
      <c r="G182" s="276"/>
      <c r="H182" s="276"/>
      <c r="K182" s="277"/>
    </row>
    <row r="183" spans="3:11" s="230" customFormat="1" ht="35.1" customHeight="1" x14ac:dyDescent="0.25">
      <c r="C183" s="274"/>
      <c r="D183" s="275"/>
      <c r="F183" s="276"/>
      <c r="G183" s="276"/>
      <c r="H183" s="276"/>
      <c r="K183" s="277"/>
    </row>
    <row r="184" spans="3:11" s="230" customFormat="1" ht="35.1" customHeight="1" x14ac:dyDescent="0.25">
      <c r="C184" s="274"/>
      <c r="D184" s="275"/>
      <c r="F184" s="276"/>
      <c r="G184" s="276"/>
      <c r="H184" s="276"/>
      <c r="K184" s="277"/>
    </row>
    <row r="185" spans="3:11" s="230" customFormat="1" ht="35.1" customHeight="1" x14ac:dyDescent="0.25">
      <c r="C185" s="274"/>
      <c r="D185" s="275"/>
      <c r="F185" s="276"/>
      <c r="G185" s="276"/>
      <c r="H185" s="276"/>
      <c r="K185" s="277"/>
    </row>
    <row r="186" spans="3:11" s="230" customFormat="1" ht="35.1" customHeight="1" x14ac:dyDescent="0.25">
      <c r="C186" s="274"/>
      <c r="D186" s="275"/>
      <c r="F186" s="276"/>
      <c r="G186" s="276"/>
      <c r="H186" s="276"/>
      <c r="K186" s="277"/>
    </row>
    <row r="187" spans="3:11" s="230" customFormat="1" ht="35.1" customHeight="1" x14ac:dyDescent="0.25">
      <c r="C187" s="274"/>
      <c r="D187" s="275"/>
      <c r="F187" s="276"/>
      <c r="G187" s="276"/>
      <c r="H187" s="276"/>
      <c r="K187" s="277"/>
    </row>
    <row r="188" spans="3:11" s="230" customFormat="1" ht="35.1" customHeight="1" x14ac:dyDescent="0.25">
      <c r="C188" s="274"/>
      <c r="D188" s="275"/>
      <c r="F188" s="276"/>
      <c r="G188" s="276"/>
      <c r="H188" s="276"/>
      <c r="K188" s="277"/>
    </row>
    <row r="189" spans="3:11" s="230" customFormat="1" ht="35.1" customHeight="1" x14ac:dyDescent="0.25">
      <c r="C189" s="274"/>
      <c r="D189" s="275"/>
      <c r="F189" s="276"/>
      <c r="G189" s="276"/>
      <c r="H189" s="276"/>
      <c r="K189" s="277"/>
    </row>
    <row r="190" spans="3:11" s="230" customFormat="1" ht="35.1" customHeight="1" x14ac:dyDescent="0.25">
      <c r="C190" s="274"/>
      <c r="D190" s="275"/>
      <c r="F190" s="276"/>
      <c r="G190" s="276"/>
      <c r="H190" s="276"/>
      <c r="K190" s="277"/>
    </row>
    <row r="191" spans="3:11" s="230" customFormat="1" ht="35.1" customHeight="1" x14ac:dyDescent="0.25">
      <c r="C191" s="274"/>
      <c r="D191" s="275"/>
      <c r="F191" s="276"/>
      <c r="G191" s="276"/>
      <c r="H191" s="276"/>
      <c r="K191" s="277"/>
    </row>
    <row r="192" spans="3:11" s="230" customFormat="1" ht="35.1" customHeight="1" x14ac:dyDescent="0.25">
      <c r="C192" s="274"/>
      <c r="D192" s="275"/>
      <c r="F192" s="276"/>
      <c r="G192" s="276"/>
      <c r="H192" s="276"/>
      <c r="K192" s="277"/>
    </row>
    <row r="193" spans="3:11" s="230" customFormat="1" ht="35.1" customHeight="1" x14ac:dyDescent="0.25">
      <c r="C193" s="274"/>
      <c r="D193" s="275"/>
      <c r="F193" s="276"/>
      <c r="G193" s="276"/>
      <c r="H193" s="276"/>
      <c r="K193" s="277"/>
    </row>
    <row r="194" spans="3:11" s="230" customFormat="1" ht="35.1" customHeight="1" x14ac:dyDescent="0.25">
      <c r="C194" s="274"/>
      <c r="D194" s="275"/>
      <c r="F194" s="276"/>
      <c r="G194" s="276"/>
      <c r="H194" s="276"/>
      <c r="K194" s="277"/>
    </row>
    <row r="195" spans="3:11" s="230" customFormat="1" ht="35.1" customHeight="1" x14ac:dyDescent="0.25">
      <c r="C195" s="274"/>
      <c r="D195" s="275"/>
      <c r="F195" s="276"/>
      <c r="G195" s="276"/>
      <c r="H195" s="276"/>
      <c r="K195" s="277"/>
    </row>
    <row r="196" spans="3:11" s="230" customFormat="1" ht="35.1" customHeight="1" x14ac:dyDescent="0.25">
      <c r="C196" s="274"/>
      <c r="D196" s="275"/>
      <c r="F196" s="276"/>
      <c r="G196" s="276"/>
      <c r="H196" s="276"/>
      <c r="K196" s="277"/>
    </row>
    <row r="197" spans="3:11" s="230" customFormat="1" ht="35.1" customHeight="1" x14ac:dyDescent="0.25">
      <c r="C197" s="274"/>
      <c r="D197" s="275"/>
      <c r="F197" s="276"/>
      <c r="G197" s="276"/>
      <c r="H197" s="276"/>
      <c r="K197" s="277"/>
    </row>
    <row r="198" spans="3:11" s="230" customFormat="1" ht="35.1" customHeight="1" x14ac:dyDescent="0.25">
      <c r="C198" s="274"/>
      <c r="D198" s="275"/>
      <c r="F198" s="276"/>
      <c r="G198" s="276"/>
      <c r="H198" s="276"/>
      <c r="K198" s="277"/>
    </row>
    <row r="199" spans="3:11" s="230" customFormat="1" ht="35.1" customHeight="1" x14ac:dyDescent="0.25">
      <c r="C199" s="274"/>
      <c r="D199" s="275"/>
      <c r="F199" s="276"/>
      <c r="G199" s="276"/>
      <c r="H199" s="276"/>
      <c r="K199" s="277"/>
    </row>
    <row r="200" spans="3:11" s="230" customFormat="1" ht="35.1" customHeight="1" x14ac:dyDescent="0.25">
      <c r="C200" s="274"/>
      <c r="D200" s="275"/>
      <c r="F200" s="276"/>
      <c r="G200" s="276"/>
      <c r="H200" s="276"/>
      <c r="K200" s="277"/>
    </row>
    <row r="201" spans="3:11" s="230" customFormat="1" ht="35.1" customHeight="1" x14ac:dyDescent="0.25">
      <c r="C201" s="274"/>
      <c r="D201" s="275"/>
      <c r="F201" s="276"/>
      <c r="G201" s="276"/>
      <c r="H201" s="276"/>
      <c r="K201" s="277"/>
    </row>
    <row r="202" spans="3:11" s="230" customFormat="1" ht="35.1" customHeight="1" x14ac:dyDescent="0.25">
      <c r="C202" s="274"/>
      <c r="D202" s="275"/>
      <c r="F202" s="276"/>
      <c r="G202" s="276"/>
      <c r="H202" s="276"/>
      <c r="K202" s="277"/>
    </row>
    <row r="203" spans="3:11" s="230" customFormat="1" ht="35.1" customHeight="1" x14ac:dyDescent="0.25">
      <c r="C203" s="274"/>
      <c r="D203" s="275"/>
      <c r="F203" s="276"/>
      <c r="G203" s="276"/>
      <c r="H203" s="276"/>
      <c r="K203" s="277"/>
    </row>
    <row r="204" spans="3:11" s="230" customFormat="1" ht="35.1" customHeight="1" x14ac:dyDescent="0.25">
      <c r="C204" s="274"/>
      <c r="D204" s="275"/>
      <c r="F204" s="276"/>
      <c r="G204" s="276"/>
      <c r="H204" s="276"/>
      <c r="K204" s="277"/>
    </row>
    <row r="205" spans="3:11" s="230" customFormat="1" ht="35.1" customHeight="1" x14ac:dyDescent="0.25">
      <c r="C205" s="274"/>
      <c r="D205" s="275"/>
      <c r="F205" s="276"/>
      <c r="G205" s="276"/>
      <c r="H205" s="276"/>
      <c r="K205" s="277"/>
    </row>
    <row r="206" spans="3:11" s="230" customFormat="1" ht="35.1" customHeight="1" x14ac:dyDescent="0.25">
      <c r="C206" s="274"/>
      <c r="D206" s="275"/>
      <c r="F206" s="276"/>
      <c r="G206" s="276"/>
      <c r="H206" s="276"/>
      <c r="K206" s="277"/>
    </row>
    <row r="207" spans="3:11" s="230" customFormat="1" ht="35.1" customHeight="1" x14ac:dyDescent="0.25">
      <c r="C207" s="274"/>
      <c r="D207" s="275"/>
      <c r="F207" s="276"/>
      <c r="G207" s="276"/>
      <c r="H207" s="276"/>
      <c r="K207" s="277"/>
    </row>
    <row r="208" spans="3:11" s="230" customFormat="1" ht="35.1" customHeight="1" x14ac:dyDescent="0.25">
      <c r="C208" s="274"/>
      <c r="D208" s="275"/>
      <c r="F208" s="276"/>
      <c r="G208" s="276"/>
      <c r="H208" s="276"/>
      <c r="K208" s="277"/>
    </row>
    <row r="209" spans="3:11" s="230" customFormat="1" ht="35.1" customHeight="1" x14ac:dyDescent="0.25">
      <c r="C209" s="274"/>
      <c r="D209" s="275"/>
      <c r="F209" s="276"/>
      <c r="G209" s="276"/>
      <c r="H209" s="276"/>
      <c r="K209" s="277"/>
    </row>
    <row r="210" spans="3:11" s="230" customFormat="1" ht="35.1" customHeight="1" x14ac:dyDescent="0.25">
      <c r="C210" s="274"/>
      <c r="D210" s="275"/>
      <c r="F210" s="276"/>
      <c r="G210" s="276"/>
      <c r="H210" s="276"/>
      <c r="K210" s="277"/>
    </row>
    <row r="211" spans="3:11" s="230" customFormat="1" ht="35.1" customHeight="1" x14ac:dyDescent="0.25">
      <c r="C211" s="274"/>
      <c r="D211" s="275"/>
      <c r="F211" s="276"/>
      <c r="G211" s="276"/>
      <c r="H211" s="276"/>
      <c r="K211" s="277"/>
    </row>
    <row r="212" spans="3:11" s="230" customFormat="1" ht="35.1" customHeight="1" x14ac:dyDescent="0.25">
      <c r="C212" s="274"/>
      <c r="D212" s="275"/>
      <c r="F212" s="276"/>
      <c r="G212" s="276"/>
      <c r="H212" s="276"/>
      <c r="K212" s="277"/>
    </row>
    <row r="213" spans="3:11" s="230" customFormat="1" ht="35.1" customHeight="1" x14ac:dyDescent="0.25">
      <c r="C213" s="274"/>
      <c r="D213" s="275"/>
      <c r="F213" s="276"/>
      <c r="G213" s="276"/>
      <c r="H213" s="276"/>
      <c r="K213" s="277"/>
    </row>
    <row r="214" spans="3:11" s="230" customFormat="1" ht="35.1" customHeight="1" x14ac:dyDescent="0.25">
      <c r="C214" s="274"/>
      <c r="D214" s="275"/>
      <c r="F214" s="276"/>
      <c r="G214" s="276"/>
      <c r="H214" s="276"/>
      <c r="K214" s="277"/>
    </row>
    <row r="215" spans="3:11" s="230" customFormat="1" ht="35.1" customHeight="1" x14ac:dyDescent="0.25">
      <c r="C215" s="274"/>
      <c r="D215" s="275"/>
      <c r="F215" s="276"/>
      <c r="G215" s="276"/>
      <c r="H215" s="276"/>
      <c r="K215" s="277"/>
    </row>
    <row r="216" spans="3:11" s="230" customFormat="1" ht="35.1" customHeight="1" x14ac:dyDescent="0.25">
      <c r="C216" s="274"/>
      <c r="D216" s="275"/>
      <c r="F216" s="276"/>
      <c r="G216" s="276"/>
      <c r="H216" s="276"/>
      <c r="K216" s="277"/>
    </row>
    <row r="217" spans="3:11" s="230" customFormat="1" ht="35.1" customHeight="1" x14ac:dyDescent="0.25">
      <c r="C217" s="274"/>
      <c r="D217" s="275"/>
      <c r="F217" s="276"/>
      <c r="G217" s="276"/>
      <c r="H217" s="276"/>
      <c r="K217" s="277"/>
    </row>
    <row r="218" spans="3:11" s="230" customFormat="1" ht="35.1" customHeight="1" x14ac:dyDescent="0.25">
      <c r="C218" s="274"/>
      <c r="D218" s="275"/>
      <c r="F218" s="276"/>
      <c r="G218" s="276"/>
      <c r="H218" s="276"/>
      <c r="K218" s="277"/>
    </row>
    <row r="219" spans="3:11" s="230" customFormat="1" ht="35.1" customHeight="1" x14ac:dyDescent="0.25">
      <c r="C219" s="274"/>
      <c r="D219" s="275"/>
      <c r="F219" s="276"/>
      <c r="G219" s="276"/>
      <c r="H219" s="276"/>
      <c r="K219" s="277"/>
    </row>
    <row r="220" spans="3:11" s="230" customFormat="1" ht="35.1" customHeight="1" x14ac:dyDescent="0.25">
      <c r="C220" s="274"/>
      <c r="D220" s="275"/>
      <c r="F220" s="276"/>
      <c r="G220" s="276"/>
      <c r="H220" s="276"/>
      <c r="K220" s="277"/>
    </row>
    <row r="221" spans="3:11" s="230" customFormat="1" ht="35.1" customHeight="1" x14ac:dyDescent="0.25">
      <c r="C221" s="274"/>
      <c r="D221" s="275"/>
      <c r="F221" s="276"/>
      <c r="G221" s="276"/>
      <c r="H221" s="276"/>
      <c r="K221" s="277"/>
    </row>
    <row r="222" spans="3:11" s="230" customFormat="1" ht="35.1" customHeight="1" x14ac:dyDescent="0.25">
      <c r="C222" s="274"/>
      <c r="D222" s="275"/>
      <c r="F222" s="276"/>
      <c r="G222" s="276"/>
      <c r="H222" s="276"/>
      <c r="K222" s="277"/>
    </row>
    <row r="223" spans="3:11" s="230" customFormat="1" ht="35.1" customHeight="1" x14ac:dyDescent="0.25">
      <c r="C223" s="274"/>
      <c r="D223" s="275"/>
      <c r="F223" s="276"/>
      <c r="G223" s="276"/>
      <c r="H223" s="276"/>
      <c r="K223" s="277"/>
    </row>
    <row r="224" spans="3:11" s="230" customFormat="1" ht="35.1" customHeight="1" x14ac:dyDescent="0.25">
      <c r="C224" s="274"/>
      <c r="D224" s="275"/>
      <c r="F224" s="276"/>
      <c r="G224" s="276"/>
      <c r="H224" s="276"/>
      <c r="K224" s="277"/>
    </row>
    <row r="225" spans="3:11" s="230" customFormat="1" ht="35.1" customHeight="1" x14ac:dyDescent="0.25">
      <c r="C225" s="274"/>
      <c r="D225" s="275"/>
      <c r="F225" s="276"/>
      <c r="G225" s="276"/>
      <c r="H225" s="276"/>
      <c r="K225" s="277"/>
    </row>
    <row r="226" spans="3:11" s="230" customFormat="1" ht="35.1" customHeight="1" x14ac:dyDescent="0.25">
      <c r="C226" s="274"/>
      <c r="D226" s="275"/>
      <c r="F226" s="276"/>
      <c r="G226" s="276"/>
      <c r="H226" s="276"/>
      <c r="K226" s="277"/>
    </row>
    <row r="227" spans="3:11" s="230" customFormat="1" ht="35.1" customHeight="1" x14ac:dyDescent="0.25">
      <c r="C227" s="274"/>
      <c r="D227" s="275"/>
      <c r="F227" s="276"/>
      <c r="G227" s="276"/>
      <c r="H227" s="276"/>
      <c r="K227" s="277"/>
    </row>
    <row r="228" spans="3:11" s="230" customFormat="1" ht="35.1" customHeight="1" x14ac:dyDescent="0.25">
      <c r="C228" s="274"/>
      <c r="D228" s="275"/>
      <c r="F228" s="276"/>
      <c r="G228" s="276"/>
      <c r="H228" s="276"/>
      <c r="K228" s="277"/>
    </row>
    <row r="229" spans="3:11" s="230" customFormat="1" ht="35.1" customHeight="1" x14ac:dyDescent="0.25">
      <c r="C229" s="274"/>
      <c r="D229" s="275"/>
      <c r="F229" s="276"/>
      <c r="G229" s="276"/>
      <c r="H229" s="276"/>
      <c r="K229" s="277"/>
    </row>
    <row r="230" spans="3:11" s="230" customFormat="1" ht="35.1" customHeight="1" x14ac:dyDescent="0.25">
      <c r="C230" s="274"/>
      <c r="D230" s="275"/>
      <c r="F230" s="276"/>
      <c r="G230" s="276"/>
      <c r="H230" s="276"/>
      <c r="K230" s="277"/>
    </row>
    <row r="231" spans="3:11" s="230" customFormat="1" ht="35.1" customHeight="1" x14ac:dyDescent="0.25">
      <c r="C231" s="274"/>
      <c r="D231" s="275"/>
      <c r="F231" s="276"/>
      <c r="G231" s="276"/>
      <c r="H231" s="276"/>
      <c r="K231" s="277"/>
    </row>
    <row r="232" spans="3:11" s="230" customFormat="1" ht="35.1" customHeight="1" x14ac:dyDescent="0.25">
      <c r="C232" s="274"/>
      <c r="D232" s="275"/>
      <c r="F232" s="276"/>
      <c r="G232" s="276"/>
      <c r="H232" s="276"/>
      <c r="K232" s="277"/>
    </row>
    <row r="233" spans="3:11" s="230" customFormat="1" ht="35.1" customHeight="1" x14ac:dyDescent="0.25">
      <c r="C233" s="274"/>
      <c r="D233" s="275"/>
      <c r="F233" s="276"/>
      <c r="G233" s="276"/>
      <c r="H233" s="276"/>
      <c r="K233" s="277"/>
    </row>
    <row r="234" spans="3:11" s="230" customFormat="1" ht="35.1" customHeight="1" x14ac:dyDescent="0.25">
      <c r="C234" s="274"/>
      <c r="D234" s="275"/>
      <c r="F234" s="276"/>
      <c r="G234" s="276"/>
      <c r="H234" s="276"/>
      <c r="K234" s="277"/>
    </row>
    <row r="235" spans="3:11" s="230" customFormat="1" ht="35.1" customHeight="1" x14ac:dyDescent="0.25">
      <c r="C235" s="274"/>
      <c r="D235" s="275"/>
      <c r="F235" s="276"/>
      <c r="G235" s="276"/>
      <c r="H235" s="276"/>
      <c r="K235" s="277"/>
    </row>
    <row r="236" spans="3:11" s="230" customFormat="1" ht="35.1" customHeight="1" x14ac:dyDescent="0.25">
      <c r="C236" s="274"/>
      <c r="D236" s="275"/>
      <c r="F236" s="276"/>
      <c r="G236" s="276"/>
      <c r="H236" s="276"/>
      <c r="K236" s="277"/>
    </row>
    <row r="237" spans="3:11" s="230" customFormat="1" ht="35.1" customHeight="1" x14ac:dyDescent="0.25">
      <c r="C237" s="274"/>
      <c r="D237" s="275"/>
      <c r="F237" s="276"/>
      <c r="G237" s="276"/>
      <c r="H237" s="276"/>
      <c r="K237" s="277"/>
    </row>
    <row r="238" spans="3:11" s="230" customFormat="1" ht="35.1" customHeight="1" x14ac:dyDescent="0.25">
      <c r="C238" s="274"/>
      <c r="D238" s="275"/>
      <c r="F238" s="276"/>
      <c r="G238" s="276"/>
      <c r="H238" s="276"/>
      <c r="K238" s="277"/>
    </row>
    <row r="239" spans="3:11" s="230" customFormat="1" ht="35.1" customHeight="1" x14ac:dyDescent="0.25">
      <c r="C239" s="274"/>
      <c r="D239" s="275"/>
      <c r="F239" s="276"/>
      <c r="G239" s="276"/>
      <c r="H239" s="276"/>
      <c r="K239" s="277"/>
    </row>
    <row r="240" spans="3:11" s="230" customFormat="1" ht="35.1" customHeight="1" x14ac:dyDescent="0.25">
      <c r="C240" s="274"/>
      <c r="D240" s="275"/>
      <c r="F240" s="276"/>
      <c r="G240" s="276"/>
      <c r="H240" s="276"/>
      <c r="K240" s="277"/>
    </row>
    <row r="241" spans="3:11" s="230" customFormat="1" ht="35.1" customHeight="1" x14ac:dyDescent="0.25">
      <c r="C241" s="274"/>
      <c r="D241" s="275"/>
      <c r="F241" s="276"/>
      <c r="G241" s="276"/>
      <c r="H241" s="276"/>
      <c r="K241" s="277"/>
    </row>
    <row r="242" spans="3:11" s="230" customFormat="1" ht="35.1" customHeight="1" x14ac:dyDescent="0.25">
      <c r="C242" s="274"/>
      <c r="D242" s="275"/>
      <c r="F242" s="276"/>
      <c r="G242" s="276"/>
      <c r="H242" s="276"/>
      <c r="K242" s="277"/>
    </row>
    <row r="243" spans="3:11" s="230" customFormat="1" ht="35.1" customHeight="1" x14ac:dyDescent="0.25">
      <c r="C243" s="274"/>
      <c r="D243" s="275"/>
      <c r="F243" s="276"/>
      <c r="G243" s="276"/>
      <c r="H243" s="276"/>
      <c r="K243" s="277"/>
    </row>
    <row r="244" spans="3:11" s="230" customFormat="1" ht="35.1" customHeight="1" x14ac:dyDescent="0.25">
      <c r="C244" s="274"/>
      <c r="D244" s="275"/>
      <c r="F244" s="276"/>
      <c r="G244" s="276"/>
      <c r="H244" s="276"/>
      <c r="K244" s="277"/>
    </row>
    <row r="245" spans="3:11" s="230" customFormat="1" ht="35.1" customHeight="1" x14ac:dyDescent="0.25">
      <c r="C245" s="274"/>
      <c r="D245" s="275"/>
      <c r="F245" s="276"/>
      <c r="G245" s="276"/>
      <c r="H245" s="276"/>
      <c r="K245" s="277"/>
    </row>
    <row r="246" spans="3:11" s="230" customFormat="1" ht="35.1" customHeight="1" x14ac:dyDescent="0.25">
      <c r="C246" s="274"/>
      <c r="D246" s="275"/>
      <c r="F246" s="276"/>
      <c r="G246" s="276"/>
      <c r="H246" s="276"/>
      <c r="K246" s="277"/>
    </row>
    <row r="247" spans="3:11" s="230" customFormat="1" ht="35.1" customHeight="1" x14ac:dyDescent="0.25">
      <c r="C247" s="274"/>
      <c r="D247" s="275"/>
      <c r="F247" s="276"/>
      <c r="G247" s="276"/>
      <c r="H247" s="276"/>
      <c r="K247" s="277"/>
    </row>
    <row r="248" spans="3:11" s="230" customFormat="1" ht="35.1" customHeight="1" x14ac:dyDescent="0.25">
      <c r="C248" s="274"/>
      <c r="D248" s="275"/>
      <c r="F248" s="276"/>
      <c r="G248" s="276"/>
      <c r="H248" s="276"/>
      <c r="K248" s="277"/>
    </row>
    <row r="249" spans="3:11" s="230" customFormat="1" ht="35.1" customHeight="1" x14ac:dyDescent="0.25">
      <c r="C249" s="274"/>
      <c r="D249" s="275"/>
      <c r="F249" s="276"/>
      <c r="G249" s="276"/>
      <c r="H249" s="276"/>
      <c r="K249" s="277"/>
    </row>
    <row r="250" spans="3:11" s="230" customFormat="1" ht="35.1" customHeight="1" x14ac:dyDescent="0.25">
      <c r="C250" s="274"/>
      <c r="D250" s="275"/>
      <c r="F250" s="276"/>
      <c r="G250" s="276"/>
      <c r="H250" s="276"/>
      <c r="K250" s="277"/>
    </row>
    <row r="251" spans="3:11" s="230" customFormat="1" ht="35.1" customHeight="1" x14ac:dyDescent="0.25">
      <c r="C251" s="274"/>
      <c r="D251" s="275"/>
      <c r="F251" s="276"/>
      <c r="G251" s="276"/>
      <c r="H251" s="276"/>
      <c r="K251" s="277"/>
    </row>
    <row r="252" spans="3:11" s="230" customFormat="1" ht="35.1" customHeight="1" x14ac:dyDescent="0.25">
      <c r="C252" s="274"/>
      <c r="D252" s="275"/>
      <c r="F252" s="276"/>
      <c r="G252" s="276"/>
      <c r="H252" s="276"/>
      <c r="K252" s="277"/>
    </row>
    <row r="253" spans="3:11" s="230" customFormat="1" ht="35.1" customHeight="1" x14ac:dyDescent="0.25">
      <c r="C253" s="274"/>
      <c r="D253" s="275"/>
      <c r="F253" s="276"/>
      <c r="G253" s="276"/>
      <c r="H253" s="276"/>
      <c r="K253" s="277"/>
    </row>
    <row r="254" spans="3:11" s="230" customFormat="1" ht="35.1" customHeight="1" x14ac:dyDescent="0.25">
      <c r="C254" s="274"/>
      <c r="D254" s="275"/>
      <c r="F254" s="276"/>
      <c r="G254" s="276"/>
      <c r="H254" s="276"/>
      <c r="K254" s="277"/>
    </row>
    <row r="255" spans="3:11" s="230" customFormat="1" ht="35.1" customHeight="1" x14ac:dyDescent="0.25">
      <c r="C255" s="274"/>
      <c r="D255" s="275"/>
      <c r="F255" s="276"/>
      <c r="G255" s="276"/>
      <c r="H255" s="276"/>
      <c r="K255" s="277"/>
    </row>
    <row r="256" spans="3:11" s="230" customFormat="1" ht="35.1" customHeight="1" x14ac:dyDescent="0.25">
      <c r="C256" s="274"/>
      <c r="D256" s="275"/>
      <c r="F256" s="276"/>
      <c r="G256" s="276"/>
      <c r="H256" s="276"/>
      <c r="K256" s="277"/>
    </row>
    <row r="257" spans="3:11" s="230" customFormat="1" ht="35.1" customHeight="1" x14ac:dyDescent="0.25">
      <c r="C257" s="274"/>
      <c r="D257" s="275"/>
      <c r="F257" s="276"/>
      <c r="G257" s="276"/>
      <c r="H257" s="276"/>
      <c r="K257" s="277"/>
    </row>
    <row r="258" spans="3:11" s="230" customFormat="1" ht="35.1" customHeight="1" x14ac:dyDescent="0.25">
      <c r="C258" s="274"/>
      <c r="D258" s="275"/>
      <c r="F258" s="276"/>
      <c r="G258" s="276"/>
      <c r="H258" s="276"/>
      <c r="K258" s="277"/>
    </row>
    <row r="259" spans="3:11" s="230" customFormat="1" ht="35.1" customHeight="1" x14ac:dyDescent="0.25">
      <c r="C259" s="274"/>
      <c r="D259" s="275"/>
      <c r="F259" s="276"/>
      <c r="G259" s="276"/>
      <c r="H259" s="276"/>
      <c r="K259" s="277"/>
    </row>
    <row r="260" spans="3:11" s="230" customFormat="1" ht="35.1" customHeight="1" x14ac:dyDescent="0.25">
      <c r="C260" s="274"/>
      <c r="D260" s="275"/>
      <c r="F260" s="276"/>
      <c r="G260" s="276"/>
      <c r="H260" s="276"/>
      <c r="K260" s="277"/>
    </row>
    <row r="261" spans="3:11" s="230" customFormat="1" ht="35.1" customHeight="1" x14ac:dyDescent="0.25">
      <c r="C261" s="274"/>
      <c r="D261" s="275"/>
      <c r="F261" s="276"/>
      <c r="G261" s="276"/>
      <c r="H261" s="276"/>
      <c r="K261" s="277"/>
    </row>
    <row r="262" spans="3:11" s="230" customFormat="1" ht="35.1" customHeight="1" x14ac:dyDescent="0.25">
      <c r="C262" s="274"/>
      <c r="D262" s="275"/>
      <c r="F262" s="276"/>
      <c r="G262" s="276"/>
      <c r="H262" s="276"/>
      <c r="K262" s="277"/>
    </row>
    <row r="263" spans="3:11" s="230" customFormat="1" ht="35.1" customHeight="1" x14ac:dyDescent="0.25">
      <c r="C263" s="274"/>
      <c r="D263" s="275"/>
      <c r="F263" s="276"/>
      <c r="G263" s="276"/>
      <c r="H263" s="276"/>
      <c r="K263" s="277"/>
    </row>
    <row r="264" spans="3:11" s="230" customFormat="1" ht="35.1" customHeight="1" x14ac:dyDescent="0.25">
      <c r="C264" s="274"/>
      <c r="D264" s="275"/>
      <c r="F264" s="276"/>
      <c r="G264" s="276"/>
      <c r="H264" s="276"/>
      <c r="K264" s="277"/>
    </row>
    <row r="265" spans="3:11" s="230" customFormat="1" ht="35.1" customHeight="1" x14ac:dyDescent="0.25">
      <c r="C265" s="274"/>
      <c r="D265" s="275"/>
      <c r="F265" s="276"/>
      <c r="G265" s="276"/>
      <c r="H265" s="276"/>
      <c r="K265" s="277"/>
    </row>
    <row r="266" spans="3:11" s="230" customFormat="1" ht="35.1" customHeight="1" x14ac:dyDescent="0.25">
      <c r="C266" s="274"/>
      <c r="D266" s="275"/>
      <c r="F266" s="276"/>
      <c r="G266" s="276"/>
      <c r="H266" s="276"/>
      <c r="K266" s="277"/>
    </row>
    <row r="267" spans="3:11" s="230" customFormat="1" ht="35.1" customHeight="1" x14ac:dyDescent="0.25">
      <c r="C267" s="274"/>
      <c r="D267" s="275"/>
      <c r="F267" s="276"/>
      <c r="G267" s="276"/>
      <c r="H267" s="276"/>
      <c r="K267" s="277"/>
    </row>
    <row r="268" spans="3:11" s="230" customFormat="1" ht="35.1" customHeight="1" x14ac:dyDescent="0.25">
      <c r="C268" s="274"/>
      <c r="D268" s="275"/>
      <c r="F268" s="276"/>
      <c r="G268" s="276"/>
      <c r="H268" s="276"/>
      <c r="K268" s="277"/>
    </row>
    <row r="269" spans="3:11" s="230" customFormat="1" ht="35.1" customHeight="1" x14ac:dyDescent="0.25">
      <c r="C269" s="274"/>
      <c r="D269" s="275"/>
      <c r="F269" s="276"/>
      <c r="G269" s="276"/>
      <c r="H269" s="276"/>
      <c r="K269" s="277"/>
    </row>
    <row r="270" spans="3:11" s="230" customFormat="1" ht="35.1" customHeight="1" x14ac:dyDescent="0.25">
      <c r="C270" s="274"/>
      <c r="D270" s="275"/>
      <c r="F270" s="276"/>
      <c r="G270" s="276"/>
      <c r="H270" s="276"/>
      <c r="K270" s="277"/>
    </row>
    <row r="271" spans="3:11" s="230" customFormat="1" ht="35.1" customHeight="1" x14ac:dyDescent="0.25">
      <c r="C271" s="274"/>
      <c r="D271" s="275"/>
      <c r="F271" s="276"/>
      <c r="G271" s="276"/>
      <c r="H271" s="276"/>
      <c r="K271" s="277"/>
    </row>
    <row r="272" spans="3:11" s="230" customFormat="1" ht="35.1" customHeight="1" x14ac:dyDescent="0.25">
      <c r="C272" s="274"/>
      <c r="D272" s="275"/>
      <c r="F272" s="276"/>
      <c r="G272" s="276"/>
      <c r="H272" s="276"/>
      <c r="K272" s="277"/>
    </row>
    <row r="273" spans="3:11" s="230" customFormat="1" ht="35.1" customHeight="1" x14ac:dyDescent="0.25">
      <c r="C273" s="274"/>
      <c r="D273" s="275"/>
      <c r="F273" s="276"/>
      <c r="G273" s="276"/>
      <c r="H273" s="276"/>
      <c r="K273" s="277"/>
    </row>
    <row r="274" spans="3:11" s="230" customFormat="1" ht="35.1" customHeight="1" x14ac:dyDescent="0.25">
      <c r="C274" s="274"/>
      <c r="D274" s="275"/>
      <c r="F274" s="276"/>
      <c r="G274" s="276"/>
      <c r="H274" s="276"/>
      <c r="K274" s="277"/>
    </row>
    <row r="275" spans="3:11" s="230" customFormat="1" ht="35.1" customHeight="1" x14ac:dyDescent="0.25">
      <c r="C275" s="274"/>
      <c r="D275" s="275"/>
      <c r="F275" s="276"/>
      <c r="G275" s="276"/>
      <c r="H275" s="276"/>
      <c r="K275" s="277"/>
    </row>
    <row r="276" spans="3:11" s="230" customFormat="1" ht="35.1" customHeight="1" x14ac:dyDescent="0.25">
      <c r="C276" s="274"/>
      <c r="D276" s="275"/>
      <c r="F276" s="276"/>
      <c r="G276" s="276"/>
      <c r="H276" s="276"/>
      <c r="K276" s="277"/>
    </row>
    <row r="277" spans="3:11" s="230" customFormat="1" ht="35.1" customHeight="1" x14ac:dyDescent="0.25">
      <c r="C277" s="274"/>
      <c r="D277" s="275"/>
      <c r="F277" s="276"/>
      <c r="G277" s="276"/>
      <c r="H277" s="276"/>
      <c r="K277" s="277"/>
    </row>
    <row r="278" spans="3:11" s="230" customFormat="1" ht="35.1" customHeight="1" x14ac:dyDescent="0.25">
      <c r="C278" s="274"/>
      <c r="D278" s="275"/>
      <c r="F278" s="276"/>
      <c r="G278" s="276"/>
      <c r="H278" s="276"/>
      <c r="K278" s="277"/>
    </row>
    <row r="279" spans="3:11" s="230" customFormat="1" ht="35.1" customHeight="1" x14ac:dyDescent="0.25">
      <c r="C279" s="274"/>
      <c r="D279" s="275"/>
      <c r="F279" s="276"/>
      <c r="G279" s="276"/>
      <c r="H279" s="276"/>
      <c r="K279" s="277"/>
    </row>
    <row r="280" spans="3:11" s="230" customFormat="1" ht="35.1" customHeight="1" x14ac:dyDescent="0.25">
      <c r="C280" s="274"/>
      <c r="D280" s="275"/>
      <c r="F280" s="276"/>
      <c r="G280" s="276"/>
      <c r="H280" s="276"/>
      <c r="K280" s="277"/>
    </row>
    <row r="281" spans="3:11" s="230" customFormat="1" ht="35.1" customHeight="1" x14ac:dyDescent="0.25">
      <c r="C281" s="274"/>
      <c r="D281" s="275"/>
      <c r="F281" s="276"/>
      <c r="G281" s="276"/>
      <c r="H281" s="276"/>
      <c r="K281" s="277"/>
    </row>
    <row r="282" spans="3:11" s="230" customFormat="1" ht="35.1" customHeight="1" x14ac:dyDescent="0.25">
      <c r="C282" s="274"/>
      <c r="D282" s="275"/>
      <c r="F282" s="276"/>
      <c r="G282" s="276"/>
      <c r="H282" s="276"/>
      <c r="K282" s="277"/>
    </row>
    <row r="283" spans="3:11" s="230" customFormat="1" ht="35.1" customHeight="1" x14ac:dyDescent="0.25">
      <c r="C283" s="274"/>
      <c r="D283" s="275"/>
      <c r="F283" s="276"/>
      <c r="G283" s="276"/>
      <c r="H283" s="276"/>
      <c r="K283" s="277"/>
    </row>
    <row r="284" spans="3:11" s="230" customFormat="1" ht="35.1" customHeight="1" x14ac:dyDescent="0.25">
      <c r="C284" s="274"/>
      <c r="D284" s="275"/>
      <c r="F284" s="276"/>
      <c r="G284" s="276"/>
      <c r="H284" s="276"/>
      <c r="K284" s="277"/>
    </row>
    <row r="285" spans="3:11" s="230" customFormat="1" ht="35.1" customHeight="1" x14ac:dyDescent="0.25">
      <c r="C285" s="274"/>
      <c r="D285" s="275"/>
      <c r="F285" s="276"/>
      <c r="G285" s="276"/>
      <c r="H285" s="276"/>
      <c r="K285" s="277"/>
    </row>
    <row r="286" spans="3:11" s="230" customFormat="1" ht="35.1" customHeight="1" x14ac:dyDescent="0.25">
      <c r="C286" s="274"/>
      <c r="D286" s="275"/>
      <c r="F286" s="276"/>
      <c r="G286" s="276"/>
      <c r="H286" s="276"/>
      <c r="K286" s="277"/>
    </row>
    <row r="287" spans="3:11" s="230" customFormat="1" ht="35.1" customHeight="1" x14ac:dyDescent="0.25">
      <c r="C287" s="274"/>
      <c r="D287" s="275"/>
      <c r="F287" s="276"/>
      <c r="G287" s="276"/>
      <c r="H287" s="276"/>
      <c r="K287" s="277"/>
    </row>
    <row r="288" spans="3:11" s="230" customFormat="1" ht="35.1" customHeight="1" x14ac:dyDescent="0.25">
      <c r="C288" s="274"/>
      <c r="D288" s="275"/>
      <c r="F288" s="276"/>
      <c r="G288" s="276"/>
      <c r="H288" s="276"/>
      <c r="K288" s="277"/>
    </row>
    <row r="289" spans="3:11" s="230" customFormat="1" ht="35.1" customHeight="1" x14ac:dyDescent="0.25">
      <c r="C289" s="274"/>
      <c r="D289" s="275"/>
      <c r="F289" s="276"/>
      <c r="G289" s="276"/>
      <c r="H289" s="276"/>
      <c r="K289" s="277"/>
    </row>
    <row r="290" spans="3:11" s="230" customFormat="1" ht="35.1" customHeight="1" x14ac:dyDescent="0.25">
      <c r="C290" s="274"/>
      <c r="D290" s="275"/>
      <c r="F290" s="276"/>
      <c r="G290" s="276"/>
      <c r="H290" s="276"/>
      <c r="K290" s="277"/>
    </row>
    <row r="291" spans="3:11" s="230" customFormat="1" ht="35.1" customHeight="1" x14ac:dyDescent="0.25">
      <c r="C291" s="274"/>
      <c r="D291" s="275"/>
      <c r="F291" s="276"/>
      <c r="G291" s="276"/>
      <c r="H291" s="276"/>
      <c r="K291" s="277"/>
    </row>
    <row r="292" spans="3:11" s="230" customFormat="1" ht="35.1" customHeight="1" x14ac:dyDescent="0.25">
      <c r="C292" s="274"/>
      <c r="D292" s="275"/>
      <c r="F292" s="276"/>
      <c r="G292" s="276"/>
      <c r="H292" s="276"/>
      <c r="K292" s="277"/>
    </row>
    <row r="293" spans="3:11" s="230" customFormat="1" ht="35.1" customHeight="1" x14ac:dyDescent="0.25">
      <c r="C293" s="274"/>
      <c r="D293" s="275"/>
      <c r="F293" s="276"/>
      <c r="G293" s="276"/>
      <c r="H293" s="276"/>
      <c r="K293" s="277"/>
    </row>
    <row r="294" spans="3:11" s="230" customFormat="1" ht="35.1" customHeight="1" x14ac:dyDescent="0.25">
      <c r="C294" s="274"/>
      <c r="D294" s="275"/>
      <c r="F294" s="276"/>
      <c r="G294" s="276"/>
      <c r="H294" s="276"/>
      <c r="K294" s="277"/>
    </row>
    <row r="295" spans="3:11" s="230" customFormat="1" ht="35.1" customHeight="1" x14ac:dyDescent="0.25">
      <c r="C295" s="274"/>
      <c r="D295" s="275"/>
      <c r="F295" s="276"/>
      <c r="G295" s="276"/>
      <c r="H295" s="276"/>
      <c r="K295" s="277"/>
    </row>
    <row r="296" spans="3:11" s="230" customFormat="1" ht="35.1" customHeight="1" x14ac:dyDescent="0.25">
      <c r="C296" s="274"/>
      <c r="D296" s="275"/>
      <c r="F296" s="276"/>
      <c r="G296" s="276"/>
      <c r="H296" s="276"/>
      <c r="K296" s="277"/>
    </row>
    <row r="297" spans="3:11" s="230" customFormat="1" ht="35.1" customHeight="1" x14ac:dyDescent="0.25">
      <c r="C297" s="274"/>
      <c r="D297" s="275"/>
      <c r="F297" s="276"/>
      <c r="G297" s="276"/>
      <c r="H297" s="276"/>
      <c r="K297" s="277"/>
    </row>
    <row r="298" spans="3:11" s="230" customFormat="1" ht="35.1" customHeight="1" x14ac:dyDescent="0.25">
      <c r="C298" s="274"/>
      <c r="D298" s="275"/>
      <c r="F298" s="276"/>
      <c r="G298" s="276"/>
      <c r="H298" s="276"/>
      <c r="K298" s="277"/>
    </row>
    <row r="299" spans="3:11" s="230" customFormat="1" ht="35.1" customHeight="1" x14ac:dyDescent="0.25">
      <c r="C299" s="274"/>
      <c r="D299" s="275"/>
      <c r="F299" s="276"/>
      <c r="G299" s="276"/>
      <c r="H299" s="276"/>
      <c r="K299" s="277"/>
    </row>
    <row r="300" spans="3:11" s="230" customFormat="1" ht="35.1" customHeight="1" x14ac:dyDescent="0.25">
      <c r="C300" s="274"/>
      <c r="D300" s="275"/>
      <c r="F300" s="276"/>
      <c r="G300" s="276"/>
      <c r="H300" s="276"/>
      <c r="K300" s="277"/>
    </row>
    <row r="301" spans="3:11" s="230" customFormat="1" ht="35.1" customHeight="1" x14ac:dyDescent="0.25">
      <c r="C301" s="274"/>
      <c r="D301" s="275"/>
      <c r="F301" s="276"/>
      <c r="G301" s="276"/>
      <c r="H301" s="276"/>
      <c r="K301" s="277"/>
    </row>
    <row r="302" spans="3:11" s="230" customFormat="1" ht="35.1" customHeight="1" x14ac:dyDescent="0.25">
      <c r="C302" s="274"/>
      <c r="D302" s="275"/>
      <c r="F302" s="276"/>
      <c r="G302" s="276"/>
      <c r="H302" s="276"/>
      <c r="K302" s="277"/>
    </row>
    <row r="303" spans="3:11" s="230" customFormat="1" ht="35.1" customHeight="1" x14ac:dyDescent="0.25">
      <c r="C303" s="274"/>
      <c r="D303" s="275"/>
      <c r="F303" s="276"/>
      <c r="G303" s="276"/>
      <c r="H303" s="276"/>
      <c r="K303" s="277"/>
    </row>
    <row r="304" spans="3:11" s="230" customFormat="1" ht="35.1" customHeight="1" x14ac:dyDescent="0.25">
      <c r="C304" s="274"/>
      <c r="D304" s="275"/>
      <c r="F304" s="276"/>
      <c r="G304" s="276"/>
      <c r="H304" s="276"/>
      <c r="K304" s="277"/>
    </row>
    <row r="305" spans="3:11" s="230" customFormat="1" ht="35.1" customHeight="1" x14ac:dyDescent="0.25">
      <c r="C305" s="274"/>
      <c r="D305" s="275"/>
      <c r="F305" s="276"/>
      <c r="G305" s="276"/>
      <c r="H305" s="276"/>
      <c r="K305" s="277"/>
    </row>
    <row r="306" spans="3:11" s="230" customFormat="1" ht="35.1" customHeight="1" x14ac:dyDescent="0.25">
      <c r="C306" s="274"/>
      <c r="D306" s="275"/>
      <c r="F306" s="276"/>
      <c r="G306" s="276"/>
      <c r="H306" s="276"/>
      <c r="K306" s="277"/>
    </row>
    <row r="307" spans="3:11" s="230" customFormat="1" ht="35.1" customHeight="1" x14ac:dyDescent="0.25">
      <c r="C307" s="274"/>
      <c r="D307" s="275"/>
      <c r="F307" s="276"/>
      <c r="G307" s="276"/>
      <c r="H307" s="276"/>
      <c r="K307" s="277"/>
    </row>
    <row r="308" spans="3:11" s="230" customFormat="1" ht="35.1" customHeight="1" x14ac:dyDescent="0.25">
      <c r="C308" s="274"/>
      <c r="D308" s="275"/>
      <c r="F308" s="276"/>
      <c r="G308" s="276"/>
      <c r="H308" s="276"/>
      <c r="K308" s="277"/>
    </row>
    <row r="309" spans="3:11" s="230" customFormat="1" ht="35.1" customHeight="1" x14ac:dyDescent="0.25">
      <c r="C309" s="274"/>
      <c r="D309" s="275"/>
      <c r="F309" s="276"/>
      <c r="G309" s="276"/>
      <c r="H309" s="276"/>
      <c r="K309" s="277"/>
    </row>
    <row r="310" spans="3:11" s="230" customFormat="1" ht="35.1" customHeight="1" x14ac:dyDescent="0.25">
      <c r="C310" s="274"/>
      <c r="D310" s="275"/>
      <c r="F310" s="276"/>
      <c r="G310" s="276"/>
      <c r="H310" s="276"/>
      <c r="K310" s="277"/>
    </row>
    <row r="311" spans="3:11" s="230" customFormat="1" ht="35.1" customHeight="1" x14ac:dyDescent="0.25">
      <c r="C311" s="274"/>
      <c r="D311" s="275"/>
      <c r="F311" s="276"/>
      <c r="G311" s="276"/>
      <c r="H311" s="276"/>
      <c r="K311" s="277"/>
    </row>
    <row r="312" spans="3:11" s="230" customFormat="1" ht="35.1" customHeight="1" x14ac:dyDescent="0.25">
      <c r="C312" s="274"/>
      <c r="D312" s="275"/>
      <c r="F312" s="276"/>
      <c r="G312" s="276"/>
      <c r="H312" s="276"/>
      <c r="K312" s="277"/>
    </row>
    <row r="313" spans="3:11" s="230" customFormat="1" ht="35.1" customHeight="1" x14ac:dyDescent="0.25">
      <c r="C313" s="274"/>
      <c r="D313" s="275"/>
      <c r="F313" s="276"/>
      <c r="G313" s="276"/>
      <c r="H313" s="276"/>
      <c r="K313" s="277"/>
    </row>
    <row r="314" spans="3:11" s="230" customFormat="1" ht="35.1" customHeight="1" x14ac:dyDescent="0.25">
      <c r="C314" s="274"/>
      <c r="D314" s="275"/>
      <c r="F314" s="276"/>
      <c r="G314" s="276"/>
      <c r="H314" s="276"/>
      <c r="K314" s="277"/>
    </row>
    <row r="315" spans="3:11" s="230" customFormat="1" ht="35.1" customHeight="1" x14ac:dyDescent="0.25">
      <c r="C315" s="274"/>
      <c r="D315" s="275"/>
      <c r="F315" s="276"/>
      <c r="G315" s="276"/>
      <c r="H315" s="276"/>
      <c r="K315" s="277"/>
    </row>
    <row r="316" spans="3:11" s="230" customFormat="1" ht="35.1" customHeight="1" x14ac:dyDescent="0.25">
      <c r="C316" s="274"/>
      <c r="D316" s="275"/>
      <c r="F316" s="276"/>
      <c r="G316" s="276"/>
      <c r="H316" s="276"/>
      <c r="K316" s="277"/>
    </row>
    <row r="317" spans="3:11" s="230" customFormat="1" ht="35.1" customHeight="1" x14ac:dyDescent="0.25">
      <c r="C317" s="274"/>
      <c r="D317" s="275"/>
      <c r="F317" s="276"/>
      <c r="G317" s="276"/>
      <c r="H317" s="276"/>
      <c r="K317" s="277"/>
    </row>
    <row r="318" spans="3:11" s="230" customFormat="1" ht="35.1" customHeight="1" x14ac:dyDescent="0.25">
      <c r="C318" s="274"/>
      <c r="D318" s="275"/>
      <c r="F318" s="276"/>
      <c r="G318" s="276"/>
      <c r="H318" s="276"/>
      <c r="K318" s="277"/>
    </row>
    <row r="319" spans="3:11" s="230" customFormat="1" ht="35.1" customHeight="1" x14ac:dyDescent="0.25">
      <c r="C319" s="274"/>
      <c r="D319" s="275"/>
      <c r="F319" s="276"/>
      <c r="G319" s="276"/>
      <c r="H319" s="276"/>
      <c r="K319" s="277"/>
    </row>
    <row r="320" spans="3:11" s="230" customFormat="1" ht="35.1" customHeight="1" x14ac:dyDescent="0.25">
      <c r="C320" s="274"/>
      <c r="D320" s="275"/>
      <c r="F320" s="276"/>
      <c r="G320" s="276"/>
      <c r="H320" s="276"/>
      <c r="K320" s="277"/>
    </row>
    <row r="321" spans="3:11" s="230" customFormat="1" ht="35.1" customHeight="1" x14ac:dyDescent="0.25">
      <c r="C321" s="274"/>
      <c r="D321" s="275"/>
      <c r="F321" s="276"/>
      <c r="G321" s="276"/>
      <c r="H321" s="276"/>
      <c r="K321" s="277"/>
    </row>
    <row r="322" spans="3:11" s="230" customFormat="1" ht="35.1" customHeight="1" x14ac:dyDescent="0.25">
      <c r="C322" s="274"/>
      <c r="D322" s="275"/>
      <c r="F322" s="276"/>
      <c r="G322" s="276"/>
      <c r="H322" s="276"/>
      <c r="K322" s="277"/>
    </row>
    <row r="323" spans="3:11" s="230" customFormat="1" ht="35.1" customHeight="1" x14ac:dyDescent="0.25">
      <c r="C323" s="274"/>
      <c r="D323" s="275"/>
      <c r="F323" s="276"/>
      <c r="G323" s="276"/>
      <c r="H323" s="276"/>
      <c r="K323" s="277"/>
    </row>
    <row r="324" spans="3:11" s="230" customFormat="1" ht="35.1" customHeight="1" x14ac:dyDescent="0.25">
      <c r="C324" s="274"/>
      <c r="D324" s="275"/>
      <c r="F324" s="276"/>
      <c r="G324" s="276"/>
      <c r="H324" s="276"/>
      <c r="K324" s="277"/>
    </row>
    <row r="325" spans="3:11" s="230" customFormat="1" ht="35.1" customHeight="1" x14ac:dyDescent="0.25">
      <c r="C325" s="274"/>
      <c r="D325" s="275"/>
      <c r="F325" s="276"/>
      <c r="G325" s="276"/>
      <c r="H325" s="276"/>
      <c r="K325" s="277"/>
    </row>
    <row r="326" spans="3:11" s="230" customFormat="1" ht="35.1" customHeight="1" x14ac:dyDescent="0.25">
      <c r="C326" s="274"/>
      <c r="D326" s="275"/>
      <c r="F326" s="276"/>
      <c r="G326" s="276"/>
      <c r="H326" s="276"/>
      <c r="K326" s="277"/>
    </row>
    <row r="327" spans="3:11" s="230" customFormat="1" ht="35.1" customHeight="1" x14ac:dyDescent="0.25">
      <c r="C327" s="274"/>
      <c r="D327" s="275"/>
      <c r="F327" s="276"/>
      <c r="G327" s="276"/>
      <c r="H327" s="276"/>
      <c r="K327" s="277"/>
    </row>
    <row r="328" spans="3:11" s="230" customFormat="1" ht="35.1" customHeight="1" x14ac:dyDescent="0.25">
      <c r="C328" s="274"/>
      <c r="D328" s="275"/>
      <c r="F328" s="276"/>
      <c r="G328" s="276"/>
      <c r="H328" s="276"/>
      <c r="K328" s="277"/>
    </row>
    <row r="329" spans="3:11" s="230" customFormat="1" ht="35.1" customHeight="1" x14ac:dyDescent="0.25">
      <c r="C329" s="274"/>
      <c r="D329" s="275"/>
      <c r="F329" s="276"/>
      <c r="G329" s="276"/>
      <c r="H329" s="276"/>
      <c r="K329" s="277"/>
    </row>
    <row r="330" spans="3:11" s="230" customFormat="1" ht="35.1" customHeight="1" x14ac:dyDescent="0.25">
      <c r="C330" s="274"/>
      <c r="D330" s="275"/>
      <c r="F330" s="276"/>
      <c r="G330" s="276"/>
      <c r="H330" s="276"/>
      <c r="K330" s="277"/>
    </row>
    <row r="331" spans="3:11" s="230" customFormat="1" ht="35.1" customHeight="1" x14ac:dyDescent="0.25">
      <c r="C331" s="274"/>
      <c r="D331" s="275"/>
      <c r="F331" s="276"/>
      <c r="G331" s="276"/>
      <c r="H331" s="276"/>
      <c r="K331" s="277"/>
    </row>
    <row r="332" spans="3:11" s="230" customFormat="1" ht="35.1" customHeight="1" x14ac:dyDescent="0.25">
      <c r="C332" s="274"/>
      <c r="D332" s="275"/>
      <c r="F332" s="276"/>
      <c r="G332" s="276"/>
      <c r="H332" s="276"/>
      <c r="K332" s="277"/>
    </row>
    <row r="333" spans="3:11" s="230" customFormat="1" ht="35.1" customHeight="1" x14ac:dyDescent="0.25">
      <c r="C333" s="274"/>
      <c r="D333" s="275"/>
      <c r="F333" s="276"/>
      <c r="G333" s="276"/>
      <c r="H333" s="276"/>
      <c r="K333" s="277"/>
    </row>
    <row r="334" spans="3:11" s="230" customFormat="1" ht="35.1" customHeight="1" x14ac:dyDescent="0.25">
      <c r="C334" s="274"/>
      <c r="D334" s="275"/>
      <c r="F334" s="276"/>
      <c r="G334" s="276"/>
      <c r="H334" s="276"/>
      <c r="K334" s="277"/>
    </row>
    <row r="335" spans="3:11" s="230" customFormat="1" ht="35.1" customHeight="1" x14ac:dyDescent="0.25">
      <c r="C335" s="274"/>
      <c r="D335" s="275"/>
      <c r="F335" s="276"/>
      <c r="G335" s="276"/>
      <c r="H335" s="276"/>
      <c r="K335" s="277"/>
    </row>
    <row r="336" spans="3:11" s="230" customFormat="1" ht="35.1" customHeight="1" x14ac:dyDescent="0.25">
      <c r="C336" s="274"/>
      <c r="D336" s="275"/>
      <c r="F336" s="276"/>
      <c r="G336" s="276"/>
      <c r="H336" s="276"/>
      <c r="K336" s="277"/>
    </row>
    <row r="337" spans="3:11" s="230" customFormat="1" ht="35.1" customHeight="1" x14ac:dyDescent="0.25">
      <c r="C337" s="274"/>
      <c r="D337" s="275"/>
      <c r="F337" s="276"/>
      <c r="G337" s="276"/>
      <c r="H337" s="276"/>
      <c r="K337" s="277"/>
    </row>
    <row r="338" spans="3:11" s="230" customFormat="1" ht="35.1" customHeight="1" x14ac:dyDescent="0.25">
      <c r="C338" s="274"/>
      <c r="D338" s="275"/>
      <c r="F338" s="276"/>
      <c r="G338" s="276"/>
      <c r="H338" s="276"/>
      <c r="K338" s="277"/>
    </row>
    <row r="339" spans="3:11" s="230" customFormat="1" ht="35.1" customHeight="1" x14ac:dyDescent="0.25">
      <c r="C339" s="274"/>
      <c r="D339" s="275"/>
      <c r="F339" s="276"/>
      <c r="G339" s="276"/>
      <c r="H339" s="276"/>
      <c r="K339" s="277"/>
    </row>
    <row r="340" spans="3:11" s="230" customFormat="1" ht="35.1" customHeight="1" x14ac:dyDescent="0.25">
      <c r="C340" s="274"/>
      <c r="D340" s="275"/>
      <c r="F340" s="276"/>
      <c r="G340" s="276"/>
      <c r="H340" s="276"/>
      <c r="K340" s="277"/>
    </row>
    <row r="341" spans="3:11" s="230" customFormat="1" ht="35.1" customHeight="1" x14ac:dyDescent="0.25">
      <c r="C341" s="274"/>
      <c r="D341" s="275"/>
      <c r="F341" s="276"/>
      <c r="G341" s="276"/>
      <c r="H341" s="276"/>
      <c r="K341" s="277"/>
    </row>
    <row r="342" spans="3:11" s="230" customFormat="1" ht="35.1" customHeight="1" x14ac:dyDescent="0.25">
      <c r="C342" s="274"/>
      <c r="D342" s="275"/>
      <c r="F342" s="276"/>
      <c r="G342" s="276"/>
      <c r="H342" s="276"/>
      <c r="K342" s="277"/>
    </row>
    <row r="343" spans="3:11" s="230" customFormat="1" ht="35.1" customHeight="1" x14ac:dyDescent="0.25">
      <c r="C343" s="274"/>
      <c r="D343" s="275"/>
      <c r="F343" s="276"/>
      <c r="G343" s="276"/>
      <c r="H343" s="276"/>
      <c r="K343" s="277"/>
    </row>
    <row r="344" spans="3:11" s="230" customFormat="1" ht="35.1" customHeight="1" x14ac:dyDescent="0.25">
      <c r="C344" s="274"/>
      <c r="D344" s="275"/>
      <c r="F344" s="276"/>
      <c r="G344" s="276"/>
      <c r="H344" s="276"/>
      <c r="K344" s="277"/>
    </row>
    <row r="345" spans="3:11" s="230" customFormat="1" ht="35.1" customHeight="1" x14ac:dyDescent="0.25">
      <c r="C345" s="274"/>
      <c r="D345" s="275"/>
      <c r="F345" s="276"/>
      <c r="G345" s="276"/>
      <c r="H345" s="276"/>
      <c r="K345" s="277"/>
    </row>
    <row r="346" spans="3:11" s="230" customFormat="1" ht="35.1" customHeight="1" x14ac:dyDescent="0.25">
      <c r="C346" s="274"/>
      <c r="D346" s="275"/>
      <c r="F346" s="276"/>
      <c r="G346" s="276"/>
      <c r="H346" s="276"/>
      <c r="K346" s="277"/>
    </row>
    <row r="347" spans="3:11" s="230" customFormat="1" ht="35.1" customHeight="1" x14ac:dyDescent="0.25">
      <c r="C347" s="274"/>
      <c r="D347" s="275"/>
      <c r="F347" s="276"/>
      <c r="G347" s="276"/>
      <c r="H347" s="276"/>
      <c r="K347" s="277"/>
    </row>
    <row r="348" spans="3:11" s="230" customFormat="1" ht="35.1" customHeight="1" x14ac:dyDescent="0.25">
      <c r="C348" s="274"/>
      <c r="D348" s="275"/>
      <c r="F348" s="276"/>
      <c r="G348" s="276"/>
      <c r="H348" s="276"/>
      <c r="K348" s="277"/>
    </row>
    <row r="349" spans="3:11" s="230" customFormat="1" ht="35.1" customHeight="1" x14ac:dyDescent="0.25">
      <c r="C349" s="274"/>
      <c r="D349" s="275"/>
      <c r="F349" s="276"/>
      <c r="G349" s="276"/>
      <c r="H349" s="276"/>
      <c r="K349" s="277"/>
    </row>
    <row r="350" spans="3:11" s="230" customFormat="1" ht="35.1" customHeight="1" x14ac:dyDescent="0.25">
      <c r="C350" s="274"/>
      <c r="D350" s="275"/>
      <c r="F350" s="276"/>
      <c r="G350" s="276"/>
      <c r="H350" s="276"/>
      <c r="K350" s="277"/>
    </row>
    <row r="351" spans="3:11" s="230" customFormat="1" ht="35.1" customHeight="1" x14ac:dyDescent="0.25">
      <c r="C351" s="274"/>
      <c r="D351" s="275"/>
      <c r="F351" s="276"/>
      <c r="G351" s="276"/>
      <c r="H351" s="276"/>
      <c r="K351" s="277"/>
    </row>
    <row r="352" spans="3:11" s="230" customFormat="1" ht="35.1" customHeight="1" x14ac:dyDescent="0.25">
      <c r="C352" s="274"/>
      <c r="D352" s="275"/>
      <c r="F352" s="276"/>
      <c r="G352" s="276"/>
      <c r="H352" s="276"/>
      <c r="K352" s="277"/>
    </row>
    <row r="353" spans="3:11" s="230" customFormat="1" ht="35.1" customHeight="1" x14ac:dyDescent="0.25">
      <c r="C353" s="274"/>
      <c r="D353" s="275"/>
      <c r="F353" s="276"/>
      <c r="G353" s="276"/>
      <c r="H353" s="276"/>
      <c r="K353" s="277"/>
    </row>
    <row r="354" spans="3:11" s="230" customFormat="1" ht="35.1" customHeight="1" x14ac:dyDescent="0.25">
      <c r="C354" s="274"/>
      <c r="D354" s="275"/>
      <c r="F354" s="276"/>
      <c r="G354" s="276"/>
      <c r="H354" s="276"/>
      <c r="K354" s="277"/>
    </row>
    <row r="355" spans="3:11" s="230" customFormat="1" ht="35.1" customHeight="1" x14ac:dyDescent="0.25">
      <c r="C355" s="274"/>
      <c r="D355" s="275"/>
      <c r="F355" s="276"/>
      <c r="G355" s="276"/>
      <c r="H355" s="276"/>
      <c r="K355" s="277"/>
    </row>
    <row r="356" spans="3:11" s="230" customFormat="1" ht="35.1" customHeight="1" x14ac:dyDescent="0.25">
      <c r="C356" s="274"/>
      <c r="D356" s="275"/>
      <c r="F356" s="276"/>
      <c r="G356" s="276"/>
      <c r="H356" s="276"/>
      <c r="K356" s="277"/>
    </row>
    <row r="357" spans="3:11" s="230" customFormat="1" ht="35.1" customHeight="1" x14ac:dyDescent="0.25">
      <c r="C357" s="274"/>
      <c r="D357" s="275"/>
      <c r="F357" s="276"/>
      <c r="G357" s="276"/>
      <c r="H357" s="276"/>
      <c r="K357" s="277"/>
    </row>
    <row r="358" spans="3:11" s="230" customFormat="1" ht="35.1" customHeight="1" x14ac:dyDescent="0.25">
      <c r="C358" s="274"/>
      <c r="D358" s="275"/>
      <c r="F358" s="276"/>
      <c r="G358" s="276"/>
      <c r="H358" s="276"/>
      <c r="K358" s="277"/>
    </row>
    <row r="359" spans="3:11" s="230" customFormat="1" ht="35.1" customHeight="1" x14ac:dyDescent="0.25">
      <c r="C359" s="274"/>
      <c r="D359" s="275"/>
      <c r="F359" s="276"/>
      <c r="G359" s="276"/>
      <c r="H359" s="276"/>
      <c r="K359" s="277"/>
    </row>
    <row r="360" spans="3:11" s="230" customFormat="1" ht="35.1" customHeight="1" x14ac:dyDescent="0.25">
      <c r="C360" s="274"/>
      <c r="D360" s="275"/>
      <c r="F360" s="276"/>
      <c r="G360" s="276"/>
      <c r="H360" s="276"/>
      <c r="K360" s="277"/>
    </row>
    <row r="361" spans="3:11" s="230" customFormat="1" ht="35.1" customHeight="1" x14ac:dyDescent="0.25">
      <c r="C361" s="274"/>
      <c r="D361" s="275"/>
      <c r="F361" s="276"/>
      <c r="G361" s="276"/>
      <c r="H361" s="276"/>
      <c r="K361" s="277"/>
    </row>
    <row r="362" spans="3:11" s="230" customFormat="1" ht="35.1" customHeight="1" x14ac:dyDescent="0.25">
      <c r="C362" s="274"/>
      <c r="D362" s="275"/>
      <c r="F362" s="276"/>
      <c r="G362" s="276"/>
      <c r="H362" s="276"/>
      <c r="K362" s="277"/>
    </row>
    <row r="363" spans="3:11" s="230" customFormat="1" ht="35.1" customHeight="1" x14ac:dyDescent="0.25">
      <c r="C363" s="274"/>
      <c r="D363" s="275"/>
      <c r="F363" s="276"/>
      <c r="G363" s="276"/>
      <c r="H363" s="276"/>
      <c r="K363" s="277"/>
    </row>
    <row r="364" spans="3:11" s="230" customFormat="1" ht="35.1" customHeight="1" x14ac:dyDescent="0.25">
      <c r="C364" s="274"/>
      <c r="D364" s="275"/>
      <c r="F364" s="276"/>
      <c r="G364" s="276"/>
      <c r="H364" s="276"/>
      <c r="K364" s="277"/>
    </row>
    <row r="365" spans="3:11" s="230" customFormat="1" ht="35.1" customHeight="1" x14ac:dyDescent="0.25">
      <c r="C365" s="274"/>
      <c r="D365" s="275"/>
      <c r="F365" s="276"/>
      <c r="G365" s="276"/>
      <c r="H365" s="276"/>
      <c r="K365" s="277"/>
    </row>
    <row r="366" spans="3:11" s="230" customFormat="1" ht="35.1" customHeight="1" x14ac:dyDescent="0.25">
      <c r="C366" s="274"/>
      <c r="D366" s="275"/>
      <c r="F366" s="276"/>
      <c r="G366" s="276"/>
      <c r="H366" s="276"/>
      <c r="K366" s="277"/>
    </row>
    <row r="367" spans="3:11" s="230" customFormat="1" ht="35.1" customHeight="1" x14ac:dyDescent="0.25">
      <c r="C367" s="274"/>
      <c r="D367" s="275"/>
      <c r="F367" s="276"/>
      <c r="G367" s="276"/>
      <c r="H367" s="276"/>
      <c r="K367" s="277"/>
    </row>
    <row r="368" spans="3:11" s="230" customFormat="1" ht="35.1" customHeight="1" x14ac:dyDescent="0.25">
      <c r="C368" s="274"/>
      <c r="D368" s="275"/>
      <c r="F368" s="276"/>
      <c r="G368" s="276"/>
      <c r="H368" s="276"/>
      <c r="K368" s="277"/>
    </row>
    <row r="369" spans="3:11" s="230" customFormat="1" ht="35.1" customHeight="1" x14ac:dyDescent="0.25">
      <c r="C369" s="274"/>
      <c r="D369" s="275"/>
      <c r="F369" s="276"/>
      <c r="G369" s="276"/>
      <c r="H369" s="276"/>
      <c r="K369" s="277"/>
    </row>
    <row r="370" spans="3:11" s="230" customFormat="1" ht="35.1" customHeight="1" x14ac:dyDescent="0.25">
      <c r="C370" s="274"/>
      <c r="D370" s="275"/>
      <c r="F370" s="276"/>
      <c r="G370" s="276"/>
      <c r="H370" s="276"/>
      <c r="K370" s="277"/>
    </row>
    <row r="371" spans="3:11" s="230" customFormat="1" ht="35.1" customHeight="1" x14ac:dyDescent="0.25">
      <c r="C371" s="274"/>
      <c r="D371" s="275"/>
      <c r="F371" s="276"/>
      <c r="G371" s="276"/>
      <c r="H371" s="276"/>
      <c r="K371" s="277"/>
    </row>
    <row r="372" spans="3:11" s="230" customFormat="1" ht="35.1" customHeight="1" x14ac:dyDescent="0.25">
      <c r="C372" s="274"/>
      <c r="D372" s="275"/>
      <c r="F372" s="276"/>
      <c r="G372" s="276"/>
      <c r="H372" s="276"/>
      <c r="K372" s="277"/>
    </row>
    <row r="373" spans="3:11" s="230" customFormat="1" ht="35.1" customHeight="1" x14ac:dyDescent="0.25">
      <c r="C373" s="274"/>
      <c r="D373" s="275"/>
      <c r="F373" s="276"/>
      <c r="G373" s="276"/>
      <c r="H373" s="276"/>
      <c r="K373" s="277"/>
    </row>
    <row r="374" spans="3:11" s="230" customFormat="1" ht="35.1" customHeight="1" x14ac:dyDescent="0.25">
      <c r="C374" s="274"/>
      <c r="D374" s="275"/>
      <c r="F374" s="276"/>
      <c r="G374" s="276"/>
      <c r="H374" s="276"/>
      <c r="K374" s="277"/>
    </row>
    <row r="375" spans="3:11" s="230" customFormat="1" ht="35.1" customHeight="1" x14ac:dyDescent="0.25">
      <c r="C375" s="274"/>
      <c r="D375" s="275"/>
      <c r="F375" s="276"/>
      <c r="G375" s="276"/>
      <c r="H375" s="276"/>
      <c r="K375" s="277"/>
    </row>
    <row r="376" spans="3:11" s="230" customFormat="1" ht="35.1" customHeight="1" x14ac:dyDescent="0.25">
      <c r="C376" s="274"/>
      <c r="D376" s="275"/>
      <c r="F376" s="276"/>
      <c r="G376" s="276"/>
      <c r="H376" s="276"/>
      <c r="K376" s="277"/>
    </row>
    <row r="377" spans="3:11" s="230" customFormat="1" ht="35.1" customHeight="1" x14ac:dyDescent="0.25">
      <c r="C377" s="274"/>
      <c r="D377" s="275"/>
      <c r="F377" s="276"/>
      <c r="G377" s="276"/>
      <c r="H377" s="276"/>
      <c r="K377" s="277"/>
    </row>
    <row r="378" spans="3:11" s="230" customFormat="1" ht="35.1" customHeight="1" x14ac:dyDescent="0.25">
      <c r="C378" s="274"/>
      <c r="D378" s="275"/>
      <c r="F378" s="276"/>
      <c r="G378" s="276"/>
      <c r="H378" s="276"/>
      <c r="K378" s="277"/>
    </row>
    <row r="379" spans="3:11" s="230" customFormat="1" ht="35.1" customHeight="1" x14ac:dyDescent="0.25">
      <c r="C379" s="274"/>
      <c r="D379" s="275"/>
      <c r="F379" s="276"/>
      <c r="G379" s="276"/>
      <c r="H379" s="276"/>
      <c r="K379" s="277"/>
    </row>
    <row r="380" spans="3:11" s="230" customFormat="1" ht="35.1" customHeight="1" x14ac:dyDescent="0.25">
      <c r="C380" s="274"/>
      <c r="D380" s="275"/>
      <c r="F380" s="276"/>
      <c r="G380" s="276"/>
      <c r="H380" s="276"/>
      <c r="K380" s="277"/>
    </row>
    <row r="381" spans="3:11" s="230" customFormat="1" ht="35.1" customHeight="1" x14ac:dyDescent="0.25">
      <c r="C381" s="274"/>
      <c r="D381" s="275"/>
      <c r="F381" s="276"/>
      <c r="G381" s="276"/>
      <c r="H381" s="276"/>
      <c r="K381" s="277"/>
    </row>
    <row r="382" spans="3:11" s="230" customFormat="1" ht="35.1" customHeight="1" x14ac:dyDescent="0.25">
      <c r="C382" s="274"/>
      <c r="D382" s="275"/>
      <c r="F382" s="276"/>
      <c r="G382" s="276"/>
      <c r="H382" s="276"/>
      <c r="K382" s="277"/>
    </row>
    <row r="383" spans="3:11" s="230" customFormat="1" ht="35.1" customHeight="1" x14ac:dyDescent="0.25">
      <c r="C383" s="274"/>
      <c r="D383" s="275"/>
      <c r="F383" s="276"/>
      <c r="G383" s="276"/>
      <c r="H383" s="276"/>
      <c r="K383" s="277"/>
    </row>
    <row r="384" spans="3:11" s="230" customFormat="1" ht="35.1" customHeight="1" x14ac:dyDescent="0.25">
      <c r="C384" s="274"/>
      <c r="D384" s="275"/>
      <c r="F384" s="276"/>
      <c r="G384" s="276"/>
      <c r="H384" s="276"/>
      <c r="K384" s="277"/>
    </row>
    <row r="385" spans="3:11" s="230" customFormat="1" ht="35.1" customHeight="1" x14ac:dyDescent="0.25">
      <c r="C385" s="274"/>
      <c r="D385" s="275"/>
      <c r="F385" s="276"/>
      <c r="G385" s="276"/>
      <c r="H385" s="276"/>
      <c r="K385" s="277"/>
    </row>
    <row r="386" spans="3:11" s="230" customFormat="1" ht="35.1" customHeight="1" x14ac:dyDescent="0.25">
      <c r="C386" s="274"/>
      <c r="D386" s="275"/>
      <c r="F386" s="276"/>
      <c r="G386" s="276"/>
      <c r="H386" s="276"/>
      <c r="K386" s="277"/>
    </row>
    <row r="387" spans="3:11" s="230" customFormat="1" ht="35.1" customHeight="1" x14ac:dyDescent="0.25">
      <c r="C387" s="274"/>
      <c r="D387" s="275"/>
      <c r="F387" s="276"/>
      <c r="G387" s="276"/>
      <c r="H387" s="276"/>
      <c r="K387" s="277"/>
    </row>
    <row r="388" spans="3:11" s="230" customFormat="1" ht="35.1" customHeight="1" x14ac:dyDescent="0.25">
      <c r="C388" s="274"/>
      <c r="D388" s="275"/>
      <c r="F388" s="276"/>
      <c r="G388" s="276"/>
      <c r="H388" s="276"/>
      <c r="K388" s="277"/>
    </row>
    <row r="389" spans="3:11" s="230" customFormat="1" ht="35.1" customHeight="1" x14ac:dyDescent="0.25">
      <c r="C389" s="274"/>
      <c r="D389" s="275"/>
      <c r="F389" s="276"/>
      <c r="G389" s="276"/>
      <c r="H389" s="276"/>
      <c r="K389" s="277"/>
    </row>
    <row r="390" spans="3:11" s="230" customFormat="1" ht="35.1" customHeight="1" x14ac:dyDescent="0.25">
      <c r="C390" s="274"/>
      <c r="D390" s="275"/>
      <c r="F390" s="276"/>
      <c r="G390" s="276"/>
      <c r="H390" s="276"/>
      <c r="K390" s="277"/>
    </row>
    <row r="391" spans="3:11" s="230" customFormat="1" ht="35.1" customHeight="1" x14ac:dyDescent="0.25">
      <c r="C391" s="274"/>
      <c r="D391" s="275"/>
      <c r="F391" s="276"/>
      <c r="G391" s="276"/>
      <c r="H391" s="276"/>
      <c r="K391" s="277"/>
    </row>
    <row r="392" spans="3:11" s="230" customFormat="1" ht="35.1" customHeight="1" x14ac:dyDescent="0.25">
      <c r="C392" s="274"/>
      <c r="D392" s="275"/>
      <c r="F392" s="276"/>
      <c r="G392" s="276"/>
      <c r="H392" s="276"/>
      <c r="K392" s="277"/>
    </row>
    <row r="393" spans="3:11" s="230" customFormat="1" ht="35.1" customHeight="1" x14ac:dyDescent="0.25">
      <c r="C393" s="274"/>
      <c r="D393" s="275"/>
      <c r="F393" s="276"/>
      <c r="G393" s="276"/>
      <c r="H393" s="276"/>
      <c r="K393" s="277"/>
    </row>
    <row r="394" spans="3:11" s="230" customFormat="1" ht="35.1" customHeight="1" x14ac:dyDescent="0.25">
      <c r="C394" s="274"/>
      <c r="D394" s="275"/>
      <c r="F394" s="276"/>
      <c r="G394" s="276"/>
      <c r="H394" s="276"/>
      <c r="K394" s="277"/>
    </row>
    <row r="395" spans="3:11" s="230" customFormat="1" ht="35.1" customHeight="1" x14ac:dyDescent="0.25">
      <c r="C395" s="274"/>
      <c r="D395" s="275"/>
      <c r="F395" s="276"/>
      <c r="G395" s="276"/>
      <c r="H395" s="276"/>
      <c r="K395" s="277"/>
    </row>
    <row r="396" spans="3:11" s="230" customFormat="1" ht="35.1" customHeight="1" x14ac:dyDescent="0.25">
      <c r="C396" s="274"/>
      <c r="D396" s="275"/>
      <c r="F396" s="276"/>
      <c r="G396" s="276"/>
      <c r="H396" s="276"/>
      <c r="K396" s="277"/>
    </row>
    <row r="397" spans="3:11" s="230" customFormat="1" ht="35.1" customHeight="1" x14ac:dyDescent="0.25">
      <c r="C397" s="274"/>
      <c r="D397" s="275"/>
      <c r="F397" s="276"/>
      <c r="G397" s="276"/>
      <c r="H397" s="276"/>
      <c r="K397" s="277"/>
    </row>
    <row r="398" spans="3:11" s="230" customFormat="1" ht="35.1" customHeight="1" x14ac:dyDescent="0.25">
      <c r="C398" s="274"/>
      <c r="D398" s="275"/>
      <c r="F398" s="276"/>
      <c r="G398" s="276"/>
      <c r="H398" s="276"/>
      <c r="K398" s="277"/>
    </row>
    <row r="399" spans="3:11" s="230" customFormat="1" ht="35.1" customHeight="1" x14ac:dyDescent="0.25">
      <c r="C399" s="274"/>
      <c r="D399" s="275"/>
      <c r="F399" s="276"/>
      <c r="G399" s="276"/>
      <c r="H399" s="276"/>
      <c r="K399" s="277"/>
    </row>
    <row r="400" spans="3:11" s="230" customFormat="1" ht="35.1" customHeight="1" x14ac:dyDescent="0.25">
      <c r="C400" s="274"/>
      <c r="D400" s="275"/>
      <c r="F400" s="276"/>
      <c r="G400" s="276"/>
      <c r="H400" s="276"/>
      <c r="K400" s="277"/>
    </row>
    <row r="401" spans="3:11" s="230" customFormat="1" ht="35.1" customHeight="1" x14ac:dyDescent="0.25">
      <c r="C401" s="274"/>
      <c r="D401" s="275"/>
      <c r="F401" s="276"/>
      <c r="G401" s="276"/>
      <c r="H401" s="276"/>
      <c r="K401" s="277"/>
    </row>
    <row r="402" spans="3:11" s="230" customFormat="1" ht="35.1" customHeight="1" x14ac:dyDescent="0.25">
      <c r="C402" s="274"/>
      <c r="D402" s="275"/>
      <c r="F402" s="276"/>
      <c r="G402" s="276"/>
      <c r="H402" s="276"/>
      <c r="K402" s="277"/>
    </row>
    <row r="403" spans="3:11" s="230" customFormat="1" ht="35.1" customHeight="1" x14ac:dyDescent="0.25">
      <c r="C403" s="274"/>
      <c r="D403" s="275"/>
      <c r="F403" s="276"/>
      <c r="G403" s="276"/>
      <c r="H403" s="276"/>
      <c r="K403" s="277"/>
    </row>
    <row r="404" spans="3:11" s="230" customFormat="1" ht="35.1" customHeight="1" x14ac:dyDescent="0.25">
      <c r="C404" s="274"/>
      <c r="D404" s="275"/>
      <c r="F404" s="276"/>
      <c r="G404" s="276"/>
      <c r="H404" s="276"/>
      <c r="K404" s="277"/>
    </row>
    <row r="405" spans="3:11" s="230" customFormat="1" ht="35.1" customHeight="1" x14ac:dyDescent="0.25">
      <c r="C405" s="274"/>
      <c r="D405" s="275"/>
      <c r="F405" s="276"/>
      <c r="G405" s="276"/>
      <c r="H405" s="276"/>
      <c r="K405" s="277"/>
    </row>
  </sheetData>
  <sheetProtection algorithmName="SHA-512" hashValue="iMfXrN5hBYsxDam1Rczxj7y1hAz6d5DcXz43qkx2Jy5C1Y+W66l4rM/yiGjAOVxj5RawnFy+avVz2EPltJ4vsw==" saltValue="PQJGSRqsQYTkNBfIJWnJ1A==" spinCount="100000" sheet="1" objects="1" scenarios="1" formatCells="0" formatColumns="0" formatRows="0" insertColumns="0" insertRows="0" insertHyperlinks="0" deleteColumns="0" deleteRows="0" sort="0" autoFilter="0" pivotTables="0"/>
  <mergeCells count="195">
    <mergeCell ref="D61:H61"/>
    <mergeCell ref="D89:H89"/>
    <mergeCell ref="D79:H79"/>
    <mergeCell ref="I74:M74"/>
    <mergeCell ref="D86:H86"/>
    <mergeCell ref="I85:M85"/>
    <mergeCell ref="I78:M78"/>
    <mergeCell ref="D60:H60"/>
    <mergeCell ref="D81:H81"/>
    <mergeCell ref="D82:H82"/>
    <mergeCell ref="D99:H99"/>
    <mergeCell ref="I103:M103"/>
    <mergeCell ref="D94:H94"/>
    <mergeCell ref="D92:H92"/>
    <mergeCell ref="D68:H68"/>
    <mergeCell ref="I92:M92"/>
    <mergeCell ref="D80:H80"/>
    <mergeCell ref="A115:L115"/>
    <mergeCell ref="A90:L90"/>
    <mergeCell ref="B92:C92"/>
    <mergeCell ref="B85:C85"/>
    <mergeCell ref="B78:C78"/>
    <mergeCell ref="D85:H85"/>
    <mergeCell ref="A84:M84"/>
    <mergeCell ref="D70:H70"/>
    <mergeCell ref="A83:L83"/>
    <mergeCell ref="D75:H75"/>
    <mergeCell ref="D78:H78"/>
    <mergeCell ref="D66:H66"/>
    <mergeCell ref="B74:C74"/>
    <mergeCell ref="D74:H74"/>
    <mergeCell ref="D65:H65"/>
    <mergeCell ref="A76:L76"/>
    <mergeCell ref="A77:M77"/>
    <mergeCell ref="D98:H98"/>
    <mergeCell ref="D96:H96"/>
    <mergeCell ref="A91:M91"/>
    <mergeCell ref="D97:H97"/>
    <mergeCell ref="D93:H93"/>
    <mergeCell ref="D67:H67"/>
    <mergeCell ref="A72:L72"/>
    <mergeCell ref="A73:M73"/>
    <mergeCell ref="B65:C65"/>
    <mergeCell ref="D69:H69"/>
    <mergeCell ref="D47:H47"/>
    <mergeCell ref="I38:M38"/>
    <mergeCell ref="D40:H40"/>
    <mergeCell ref="B38:C38"/>
    <mergeCell ref="I51:M51"/>
    <mergeCell ref="D53:H53"/>
    <mergeCell ref="D57:H57"/>
    <mergeCell ref="B51:C51"/>
    <mergeCell ref="D51:H51"/>
    <mergeCell ref="D55:H55"/>
    <mergeCell ref="D54:H54"/>
    <mergeCell ref="A59:M59"/>
    <mergeCell ref="D71:H71"/>
    <mergeCell ref="A64:M64"/>
    <mergeCell ref="I65:M65"/>
    <mergeCell ref="D62:H62"/>
    <mergeCell ref="D46:H46"/>
    <mergeCell ref="A63:L63"/>
    <mergeCell ref="I60:M60"/>
    <mergeCell ref="A41:L41"/>
    <mergeCell ref="D25:H25"/>
    <mergeCell ref="B29:C29"/>
    <mergeCell ref="D33:H33"/>
    <mergeCell ref="D32:H32"/>
    <mergeCell ref="D30:H30"/>
    <mergeCell ref="D35:H35"/>
    <mergeCell ref="D38:H38"/>
    <mergeCell ref="D48:H48"/>
    <mergeCell ref="I43:M43"/>
    <mergeCell ref="A49:L49"/>
    <mergeCell ref="D44:H44"/>
    <mergeCell ref="B43:C43"/>
    <mergeCell ref="D43:H43"/>
    <mergeCell ref="D45:H45"/>
    <mergeCell ref="A50:M50"/>
    <mergeCell ref="A1:C4"/>
    <mergeCell ref="D1:E1"/>
    <mergeCell ref="D2:E2"/>
    <mergeCell ref="A5:M5"/>
    <mergeCell ref="D3:E3"/>
    <mergeCell ref="D4:E4"/>
    <mergeCell ref="D8:E8"/>
    <mergeCell ref="F6:F8"/>
    <mergeCell ref="A6:C6"/>
    <mergeCell ref="A7:C7"/>
    <mergeCell ref="A8:C8"/>
    <mergeCell ref="D31:H31"/>
    <mergeCell ref="D34:H34"/>
    <mergeCell ref="A36:L36"/>
    <mergeCell ref="A37:M37"/>
    <mergeCell ref="A42:M42"/>
    <mergeCell ref="D39:H39"/>
    <mergeCell ref="D29:H29"/>
    <mergeCell ref="D28:H28"/>
    <mergeCell ref="D24:H24"/>
    <mergeCell ref="D17:H17"/>
    <mergeCell ref="D19:H19"/>
    <mergeCell ref="D21:H21"/>
    <mergeCell ref="D23:H23"/>
    <mergeCell ref="D22:H22"/>
    <mergeCell ref="D16:H16"/>
    <mergeCell ref="D26:H26"/>
    <mergeCell ref="D27:H27"/>
    <mergeCell ref="A137:M137"/>
    <mergeCell ref="D130:H130"/>
    <mergeCell ref="B110:C110"/>
    <mergeCell ref="D110:H110"/>
    <mergeCell ref="I110:M110"/>
    <mergeCell ref="D132:H132"/>
    <mergeCell ref="A135:M135"/>
    <mergeCell ref="A136:L136"/>
    <mergeCell ref="D131:H131"/>
    <mergeCell ref="A134:L134"/>
    <mergeCell ref="D129:H129"/>
    <mergeCell ref="D114:H114"/>
    <mergeCell ref="D133:H133"/>
    <mergeCell ref="D119:H119"/>
    <mergeCell ref="B117:C117"/>
    <mergeCell ref="D117:H117"/>
    <mergeCell ref="D128:H128"/>
    <mergeCell ref="D127:H127"/>
    <mergeCell ref="A123:L123"/>
    <mergeCell ref="D122:H122"/>
    <mergeCell ref="D105:H105"/>
    <mergeCell ref="D103:H103"/>
    <mergeCell ref="D56:H56"/>
    <mergeCell ref="A58:L58"/>
    <mergeCell ref="B60:C60"/>
    <mergeCell ref="D121:H121"/>
    <mergeCell ref="A102:M102"/>
    <mergeCell ref="B103:C103"/>
    <mergeCell ref="I117:M117"/>
    <mergeCell ref="D118:H118"/>
    <mergeCell ref="D125:H125"/>
    <mergeCell ref="A101:L101"/>
    <mergeCell ref="D126:H126"/>
    <mergeCell ref="D95:H95"/>
    <mergeCell ref="D120:H120"/>
    <mergeCell ref="D100:H100"/>
    <mergeCell ref="I125:M125"/>
    <mergeCell ref="D112:H112"/>
    <mergeCell ref="D113:H113"/>
    <mergeCell ref="B125:C125"/>
    <mergeCell ref="D111:H111"/>
    <mergeCell ref="N11:P11"/>
    <mergeCell ref="A10:P10"/>
    <mergeCell ref="G6:P8"/>
    <mergeCell ref="A9:P9"/>
    <mergeCell ref="F1:P1"/>
    <mergeCell ref="F2:P2"/>
    <mergeCell ref="F3:P3"/>
    <mergeCell ref="F4:P4"/>
    <mergeCell ref="B14:C14"/>
    <mergeCell ref="J11:J12"/>
    <mergeCell ref="D20:H20"/>
    <mergeCell ref="D52:H52"/>
    <mergeCell ref="L11:M11"/>
    <mergeCell ref="K11:K12"/>
    <mergeCell ref="D11:H12"/>
    <mergeCell ref="A11:A12"/>
    <mergeCell ref="I11:I12"/>
    <mergeCell ref="B11:B12"/>
    <mergeCell ref="C11:C12"/>
    <mergeCell ref="D14:H14"/>
    <mergeCell ref="I14:M14"/>
    <mergeCell ref="D18:H18"/>
    <mergeCell ref="D15:H15"/>
    <mergeCell ref="A138:P138"/>
    <mergeCell ref="N85:P85"/>
    <mergeCell ref="N92:P92"/>
    <mergeCell ref="N103:P103"/>
    <mergeCell ref="N110:P110"/>
    <mergeCell ref="N117:P117"/>
    <mergeCell ref="N125:P125"/>
    <mergeCell ref="A13:P13"/>
    <mergeCell ref="N14:P14"/>
    <mergeCell ref="N43:P43"/>
    <mergeCell ref="N38:P38"/>
    <mergeCell ref="N51:P51"/>
    <mergeCell ref="N60:P60"/>
    <mergeCell ref="N65:P65"/>
    <mergeCell ref="N74:P74"/>
    <mergeCell ref="N78:P78"/>
    <mergeCell ref="D107:H107"/>
    <mergeCell ref="D104:H104"/>
    <mergeCell ref="A108:L108"/>
    <mergeCell ref="A109:M109"/>
    <mergeCell ref="D106:H106"/>
    <mergeCell ref="D87:H87"/>
    <mergeCell ref="D88:H88"/>
    <mergeCell ref="A116:M116"/>
  </mergeCells>
  <conditionalFormatting sqref="P15:P35">
    <cfRule type="cellIs" dxfId="86" priority="87" operator="equal">
      <formula>"REVER ORÇAMENTO"</formula>
    </cfRule>
  </conditionalFormatting>
  <conditionalFormatting sqref="P15:P35">
    <cfRule type="cellIs" dxfId="85" priority="85" operator="equal">
      <formula>"REVER ORÇAMENTO"</formula>
    </cfRule>
    <cfRule type="cellIs" dxfId="84" priority="86" operator="equal">
      <formula>"OK"</formula>
    </cfRule>
  </conditionalFormatting>
  <conditionalFormatting sqref="P36">
    <cfRule type="cellIs" dxfId="83" priority="84" operator="equal">
      <formula>"REVER ORÇAMENTO"</formula>
    </cfRule>
  </conditionalFormatting>
  <conditionalFormatting sqref="P36">
    <cfRule type="cellIs" dxfId="82" priority="82" operator="equal">
      <formula>"REVER ORÇAMENTO"</formula>
    </cfRule>
    <cfRule type="cellIs" dxfId="81" priority="83" operator="equal">
      <formula>"OK"</formula>
    </cfRule>
  </conditionalFormatting>
  <conditionalFormatting sqref="P39:P40">
    <cfRule type="cellIs" dxfId="80" priority="81" operator="equal">
      <formula>"REVER ORÇAMENTO"</formula>
    </cfRule>
  </conditionalFormatting>
  <conditionalFormatting sqref="P39:P40">
    <cfRule type="cellIs" dxfId="79" priority="79" operator="equal">
      <formula>"REVER ORÇAMENTO"</formula>
    </cfRule>
    <cfRule type="cellIs" dxfId="78" priority="80" operator="equal">
      <formula>"OK"</formula>
    </cfRule>
  </conditionalFormatting>
  <conditionalFormatting sqref="P41">
    <cfRule type="cellIs" dxfId="77" priority="78" operator="equal">
      <formula>"REVER ORÇAMENTO"</formula>
    </cfRule>
  </conditionalFormatting>
  <conditionalFormatting sqref="P41">
    <cfRule type="cellIs" dxfId="76" priority="76" operator="equal">
      <formula>"REVER ORÇAMENTO"</formula>
    </cfRule>
    <cfRule type="cellIs" dxfId="75" priority="77" operator="equal">
      <formula>"OK"</formula>
    </cfRule>
  </conditionalFormatting>
  <conditionalFormatting sqref="P44:P48">
    <cfRule type="cellIs" dxfId="74" priority="75" operator="equal">
      <formula>"REVER ORÇAMENTO"</formula>
    </cfRule>
  </conditionalFormatting>
  <conditionalFormatting sqref="P44:P48">
    <cfRule type="cellIs" dxfId="73" priority="73" operator="equal">
      <formula>"REVER ORÇAMENTO"</formula>
    </cfRule>
    <cfRule type="cellIs" dxfId="72" priority="74" operator="equal">
      <formula>"OK"</formula>
    </cfRule>
  </conditionalFormatting>
  <conditionalFormatting sqref="P49">
    <cfRule type="cellIs" dxfId="71" priority="72" operator="equal">
      <formula>"REVER ORÇAMENTO"</formula>
    </cfRule>
  </conditionalFormatting>
  <conditionalFormatting sqref="P49">
    <cfRule type="cellIs" dxfId="70" priority="70" operator="equal">
      <formula>"REVER ORÇAMENTO"</formula>
    </cfRule>
    <cfRule type="cellIs" dxfId="69" priority="71" operator="equal">
      <formula>"OK"</formula>
    </cfRule>
  </conditionalFormatting>
  <conditionalFormatting sqref="P52:P57">
    <cfRule type="cellIs" dxfId="68" priority="69" operator="equal">
      <formula>"REVER ORÇAMENTO"</formula>
    </cfRule>
  </conditionalFormatting>
  <conditionalFormatting sqref="P52:P57">
    <cfRule type="cellIs" dxfId="67" priority="67" operator="equal">
      <formula>"REVER ORÇAMENTO"</formula>
    </cfRule>
    <cfRule type="cellIs" dxfId="66" priority="68" operator="equal">
      <formula>"OK"</formula>
    </cfRule>
  </conditionalFormatting>
  <conditionalFormatting sqref="P58">
    <cfRule type="cellIs" dxfId="65" priority="66" operator="equal">
      <formula>"REVER ORÇAMENTO"</formula>
    </cfRule>
  </conditionalFormatting>
  <conditionalFormatting sqref="P58">
    <cfRule type="cellIs" dxfId="64" priority="64" operator="equal">
      <formula>"REVER ORÇAMENTO"</formula>
    </cfRule>
    <cfRule type="cellIs" dxfId="63" priority="65" operator="equal">
      <formula>"OK"</formula>
    </cfRule>
  </conditionalFormatting>
  <conditionalFormatting sqref="P61:P62">
    <cfRule type="cellIs" dxfId="62" priority="63" operator="equal">
      <formula>"REVER ORÇAMENTO"</formula>
    </cfRule>
  </conditionalFormatting>
  <conditionalFormatting sqref="P61:P62">
    <cfRule type="cellIs" dxfId="61" priority="61" operator="equal">
      <formula>"REVER ORÇAMENTO"</formula>
    </cfRule>
    <cfRule type="cellIs" dxfId="60" priority="62" operator="equal">
      <formula>"OK"</formula>
    </cfRule>
  </conditionalFormatting>
  <conditionalFormatting sqref="P63">
    <cfRule type="cellIs" dxfId="59" priority="60" operator="equal">
      <formula>"REVER ORÇAMENTO"</formula>
    </cfRule>
  </conditionalFormatting>
  <conditionalFormatting sqref="P63">
    <cfRule type="cellIs" dxfId="58" priority="58" operator="equal">
      <formula>"REVER ORÇAMENTO"</formula>
    </cfRule>
    <cfRule type="cellIs" dxfId="57" priority="59" operator="equal">
      <formula>"OK"</formula>
    </cfRule>
  </conditionalFormatting>
  <conditionalFormatting sqref="P66:P71">
    <cfRule type="cellIs" dxfId="56" priority="57" operator="equal">
      <formula>"REVER ORÇAMENTO"</formula>
    </cfRule>
  </conditionalFormatting>
  <conditionalFormatting sqref="P66:P71">
    <cfRule type="cellIs" dxfId="55" priority="55" operator="equal">
      <formula>"REVER ORÇAMENTO"</formula>
    </cfRule>
    <cfRule type="cellIs" dxfId="54" priority="56" operator="equal">
      <formula>"OK"</formula>
    </cfRule>
  </conditionalFormatting>
  <conditionalFormatting sqref="P72">
    <cfRule type="cellIs" dxfId="53" priority="54" operator="equal">
      <formula>"REVER ORÇAMENTO"</formula>
    </cfRule>
  </conditionalFormatting>
  <conditionalFormatting sqref="P72">
    <cfRule type="cellIs" dxfId="52" priority="52" operator="equal">
      <formula>"REVER ORÇAMENTO"</formula>
    </cfRule>
    <cfRule type="cellIs" dxfId="51" priority="53" operator="equal">
      <formula>"OK"</formula>
    </cfRule>
  </conditionalFormatting>
  <conditionalFormatting sqref="P75">
    <cfRule type="cellIs" dxfId="50" priority="51" operator="equal">
      <formula>"REVER ORÇAMENTO"</formula>
    </cfRule>
  </conditionalFormatting>
  <conditionalFormatting sqref="P75">
    <cfRule type="cellIs" dxfId="49" priority="49" operator="equal">
      <formula>"REVER ORÇAMENTO"</formula>
    </cfRule>
    <cfRule type="cellIs" dxfId="48" priority="50" operator="equal">
      <formula>"OK"</formula>
    </cfRule>
  </conditionalFormatting>
  <conditionalFormatting sqref="P76">
    <cfRule type="cellIs" dxfId="47" priority="48" operator="equal">
      <formula>"REVER ORÇAMENTO"</formula>
    </cfRule>
  </conditionalFormatting>
  <conditionalFormatting sqref="P76">
    <cfRule type="cellIs" dxfId="46" priority="46" operator="equal">
      <formula>"REVER ORÇAMENTO"</formula>
    </cfRule>
    <cfRule type="cellIs" dxfId="45" priority="47" operator="equal">
      <formula>"OK"</formula>
    </cfRule>
  </conditionalFormatting>
  <conditionalFormatting sqref="P79:P82">
    <cfRule type="cellIs" dxfId="44" priority="45" operator="equal">
      <formula>"REVER ORÇAMENTO"</formula>
    </cfRule>
  </conditionalFormatting>
  <conditionalFormatting sqref="P79:P82">
    <cfRule type="cellIs" dxfId="43" priority="43" operator="equal">
      <formula>"REVER ORÇAMENTO"</formula>
    </cfRule>
    <cfRule type="cellIs" dxfId="42" priority="44" operator="equal">
      <formula>"OK"</formula>
    </cfRule>
  </conditionalFormatting>
  <conditionalFormatting sqref="P83">
    <cfRule type="cellIs" dxfId="41" priority="42" operator="equal">
      <formula>"REVER ORÇAMENTO"</formula>
    </cfRule>
  </conditionalFormatting>
  <conditionalFormatting sqref="P83">
    <cfRule type="cellIs" dxfId="40" priority="40" operator="equal">
      <formula>"REVER ORÇAMENTO"</formula>
    </cfRule>
    <cfRule type="cellIs" dxfId="39" priority="41" operator="equal">
      <formula>"OK"</formula>
    </cfRule>
  </conditionalFormatting>
  <conditionalFormatting sqref="P86:P89">
    <cfRule type="cellIs" dxfId="38" priority="39" operator="equal">
      <formula>"REVER ORÇAMENTO"</formula>
    </cfRule>
  </conditionalFormatting>
  <conditionalFormatting sqref="P86:P89">
    <cfRule type="cellIs" dxfId="37" priority="37" operator="equal">
      <formula>"REVER ORÇAMENTO"</formula>
    </cfRule>
    <cfRule type="cellIs" dxfId="36" priority="38" operator="equal">
      <formula>"OK"</formula>
    </cfRule>
  </conditionalFormatting>
  <conditionalFormatting sqref="P90">
    <cfRule type="cellIs" dxfId="35" priority="36" operator="equal">
      <formula>"REVER ORÇAMENTO"</formula>
    </cfRule>
  </conditionalFormatting>
  <conditionalFormatting sqref="P90">
    <cfRule type="cellIs" dxfId="34" priority="34" operator="equal">
      <formula>"REVER ORÇAMENTO"</formula>
    </cfRule>
    <cfRule type="cellIs" dxfId="33" priority="35" operator="equal">
      <formula>"OK"</formula>
    </cfRule>
  </conditionalFormatting>
  <conditionalFormatting sqref="P93:P100">
    <cfRule type="cellIs" dxfId="32" priority="33" operator="equal">
      <formula>"REVER ORÇAMENTO"</formula>
    </cfRule>
  </conditionalFormatting>
  <conditionalFormatting sqref="P93:P100">
    <cfRule type="cellIs" dxfId="31" priority="31" operator="equal">
      <formula>"REVER ORÇAMENTO"</formula>
    </cfRule>
    <cfRule type="cellIs" dxfId="30" priority="32" operator="equal">
      <formula>"OK"</formula>
    </cfRule>
  </conditionalFormatting>
  <conditionalFormatting sqref="P101">
    <cfRule type="cellIs" dxfId="29" priority="30" operator="equal">
      <formula>"REVER ORÇAMENTO"</formula>
    </cfRule>
  </conditionalFormatting>
  <conditionalFormatting sqref="P101">
    <cfRule type="cellIs" dxfId="28" priority="28" operator="equal">
      <formula>"REVER ORÇAMENTO"</formula>
    </cfRule>
    <cfRule type="cellIs" dxfId="27" priority="29" operator="equal">
      <formula>"OK"</formula>
    </cfRule>
  </conditionalFormatting>
  <conditionalFormatting sqref="P104:P107">
    <cfRule type="cellIs" dxfId="26" priority="27" operator="equal">
      <formula>"REVER ORÇAMENTO"</formula>
    </cfRule>
  </conditionalFormatting>
  <conditionalFormatting sqref="P104:P107">
    <cfRule type="cellIs" dxfId="25" priority="25" operator="equal">
      <formula>"REVER ORÇAMENTO"</formula>
    </cfRule>
    <cfRule type="cellIs" dxfId="24" priority="26" operator="equal">
      <formula>"OK"</formula>
    </cfRule>
  </conditionalFormatting>
  <conditionalFormatting sqref="P108">
    <cfRule type="cellIs" dxfId="23" priority="24" operator="equal">
      <formula>"REVER ORÇAMENTO"</formula>
    </cfRule>
  </conditionalFormatting>
  <conditionalFormatting sqref="P108">
    <cfRule type="cellIs" dxfId="22" priority="22" operator="equal">
      <formula>"REVER ORÇAMENTO"</formula>
    </cfRule>
    <cfRule type="cellIs" dxfId="21" priority="23" operator="equal">
      <formula>"OK"</formula>
    </cfRule>
  </conditionalFormatting>
  <conditionalFormatting sqref="P111:P114">
    <cfRule type="cellIs" dxfId="20" priority="21" operator="equal">
      <formula>"REVER ORÇAMENTO"</formula>
    </cfRule>
  </conditionalFormatting>
  <conditionalFormatting sqref="P111:P114">
    <cfRule type="cellIs" dxfId="19" priority="19" operator="equal">
      <formula>"REVER ORÇAMENTO"</formula>
    </cfRule>
    <cfRule type="cellIs" dxfId="18" priority="20" operator="equal">
      <formula>"OK"</formula>
    </cfRule>
  </conditionalFormatting>
  <conditionalFormatting sqref="P115">
    <cfRule type="cellIs" dxfId="17" priority="18" operator="equal">
      <formula>"REVER ORÇAMENTO"</formula>
    </cfRule>
  </conditionalFormatting>
  <conditionalFormatting sqref="P115">
    <cfRule type="cellIs" dxfId="16" priority="16" operator="equal">
      <formula>"REVER ORÇAMENTO"</formula>
    </cfRule>
    <cfRule type="cellIs" dxfId="15" priority="17" operator="equal">
      <formula>"OK"</formula>
    </cfRule>
  </conditionalFormatting>
  <conditionalFormatting sqref="P118:P122">
    <cfRule type="cellIs" dxfId="14" priority="15" operator="equal">
      <formula>"REVER ORÇAMENTO"</formula>
    </cfRule>
  </conditionalFormatting>
  <conditionalFormatting sqref="P118:P122">
    <cfRule type="cellIs" dxfId="13" priority="13" operator="equal">
      <formula>"REVER ORÇAMENTO"</formula>
    </cfRule>
    <cfRule type="cellIs" dxfId="12" priority="14" operator="equal">
      <formula>"OK"</formula>
    </cfRule>
  </conditionalFormatting>
  <conditionalFormatting sqref="P123">
    <cfRule type="cellIs" dxfId="11" priority="12" operator="equal">
      <formula>"REVER ORÇAMENTO"</formula>
    </cfRule>
  </conditionalFormatting>
  <conditionalFormatting sqref="P123">
    <cfRule type="cellIs" dxfId="10" priority="10" operator="equal">
      <formula>"REVER ORÇAMENTO"</formula>
    </cfRule>
    <cfRule type="cellIs" dxfId="9" priority="11" operator="equal">
      <formula>"OK"</formula>
    </cfRule>
  </conditionalFormatting>
  <conditionalFormatting sqref="P126:P133">
    <cfRule type="cellIs" dxfId="8" priority="9" operator="equal">
      <formula>"REVER ORÇAMENTO"</formula>
    </cfRule>
  </conditionalFormatting>
  <conditionalFormatting sqref="P126:P133">
    <cfRule type="cellIs" dxfId="7" priority="7" operator="equal">
      <formula>"REVER ORÇAMENTO"</formula>
    </cfRule>
    <cfRule type="cellIs" dxfId="6" priority="8" operator="equal">
      <formula>"OK"</formula>
    </cfRule>
  </conditionalFormatting>
  <conditionalFormatting sqref="P134">
    <cfRule type="cellIs" dxfId="5" priority="6" operator="equal">
      <formula>"REVER ORÇAMENTO"</formula>
    </cfRule>
  </conditionalFormatting>
  <conditionalFormatting sqref="P134">
    <cfRule type="cellIs" dxfId="4" priority="4" operator="equal">
      <formula>"REVER ORÇAMENTO"</formula>
    </cfRule>
    <cfRule type="cellIs" dxfId="3" priority="5" operator="equal">
      <formula>"OK"</formula>
    </cfRule>
  </conditionalFormatting>
  <conditionalFormatting sqref="P136">
    <cfRule type="cellIs" dxfId="2" priority="3" operator="equal">
      <formula>"REVER ORÇAMENTO"</formula>
    </cfRule>
  </conditionalFormatting>
  <conditionalFormatting sqref="P136">
    <cfRule type="cellIs" dxfId="1" priority="1" operator="equal">
      <formula>"REVER ORÇAMENTO"</formula>
    </cfRule>
    <cfRule type="cellIs" dxfId="0" priority="2" operator="equal">
      <formula>"OK"</formula>
    </cfRule>
  </conditionalFormatting>
  <printOptions horizontalCentered="1"/>
  <pageMargins left="0.39370078740157483" right="0.39370078740157483" top="0.51181102362204722" bottom="0.51181102362204722" header="0.31496062992125984" footer="0.31496062992125984"/>
  <pageSetup paperSize="9" scale="52" orientation="portrait" r:id="rId1"/>
  <headerFooter>
    <oddFooter>&amp;C&amp;P&amp;R&amp;A - &amp;F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AM704"/>
  <sheetViews>
    <sheetView view="pageBreakPreview" topLeftCell="A685" zoomScale="80" zoomScaleSheetLayoutView="80" workbookViewId="0">
      <selection activeCell="X687" sqref="X687"/>
    </sheetView>
  </sheetViews>
  <sheetFormatPr defaultRowHeight="15" x14ac:dyDescent="0.25"/>
  <cols>
    <col min="1" max="1" width="14" style="4" customWidth="1"/>
    <col min="2" max="2" width="12.7109375" style="4" customWidth="1"/>
    <col min="3" max="3" width="16" style="4" customWidth="1"/>
    <col min="4" max="8" width="12.7109375" style="4" customWidth="1"/>
    <col min="9" max="9" width="8.7109375" style="4" customWidth="1"/>
    <col min="10" max="10" width="14.7109375" style="4" customWidth="1"/>
    <col min="11" max="11" width="18.42578125" style="11" customWidth="1"/>
    <col min="12" max="12" width="22.7109375" style="11" customWidth="1"/>
    <col min="13" max="13" width="14.7109375" style="4" hidden="1" customWidth="1"/>
    <col min="14" max="14" width="14.7109375" style="11" hidden="1" customWidth="1"/>
    <col min="15" max="15" width="15.7109375" style="11" hidden="1" customWidth="1"/>
    <col min="16" max="16" width="14.7109375" style="4" hidden="1" customWidth="1"/>
    <col min="17" max="17" width="14.7109375" style="11" hidden="1" customWidth="1"/>
    <col min="18" max="21" width="15.7109375" style="11" hidden="1" customWidth="1"/>
    <col min="22" max="16384" width="9.140625" style="4"/>
  </cols>
  <sheetData>
    <row r="1" spans="1:39" s="7" customFormat="1" ht="39.950000000000003" customHeight="1" x14ac:dyDescent="0.25">
      <c r="A1" s="457"/>
      <c r="B1" s="457"/>
      <c r="C1" s="457"/>
      <c r="D1" s="472" t="s">
        <v>110</v>
      </c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  <c r="R1" s="473"/>
      <c r="S1" s="473"/>
      <c r="T1" s="473"/>
      <c r="U1" s="474"/>
      <c r="V1" s="5"/>
      <c r="W1" s="5"/>
      <c r="X1" s="5"/>
      <c r="Y1" s="5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</row>
    <row r="2" spans="1:39" s="7" customFormat="1" ht="20.100000000000001" customHeight="1" x14ac:dyDescent="0.25">
      <c r="A2" s="457"/>
      <c r="B2" s="457"/>
      <c r="C2" s="457"/>
      <c r="D2" s="458" t="str">
        <f>'PLANILHA ORÇAMENTÁRIA'!D1</f>
        <v>Obra:</v>
      </c>
      <c r="E2" s="459"/>
      <c r="F2" s="408" t="s">
        <v>705</v>
      </c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10"/>
      <c r="V2" s="5"/>
      <c r="W2" s="5"/>
      <c r="X2" s="5"/>
      <c r="Y2" s="5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</row>
    <row r="3" spans="1:39" s="7" customFormat="1" ht="20.100000000000001" customHeight="1" x14ac:dyDescent="0.25">
      <c r="A3" s="457"/>
      <c r="B3" s="457"/>
      <c r="C3" s="457"/>
      <c r="D3" s="458" t="str">
        <f>'PLANILHA ORÇAMENTÁRIA'!D2</f>
        <v>Proprietário:</v>
      </c>
      <c r="E3" s="459"/>
      <c r="F3" s="408" t="s">
        <v>44</v>
      </c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10"/>
      <c r="V3" s="5"/>
      <c r="W3" s="5"/>
      <c r="X3" s="5"/>
      <c r="Y3" s="5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spans="1:39" s="7" customFormat="1" ht="20.100000000000001" customHeight="1" x14ac:dyDescent="0.25">
      <c r="A4" s="457"/>
      <c r="B4" s="457"/>
      <c r="C4" s="457"/>
      <c r="D4" s="458" t="str">
        <f>'PLANILHA ORÇAMENTÁRIA'!D3</f>
        <v>Local:</v>
      </c>
      <c r="E4" s="459"/>
      <c r="F4" s="408" t="s">
        <v>155</v>
      </c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10"/>
      <c r="V4" s="5"/>
      <c r="W4" s="5"/>
      <c r="X4" s="5"/>
      <c r="Y4" s="5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spans="1:39" s="7" customFormat="1" ht="20.100000000000001" customHeight="1" x14ac:dyDescent="0.25">
      <c r="A5" s="457"/>
      <c r="B5" s="457"/>
      <c r="C5" s="457"/>
      <c r="D5" s="458" t="str">
        <f>'PLANILHA ORÇAMENTÁRIA'!D4</f>
        <v>Data:</v>
      </c>
      <c r="E5" s="459"/>
      <c r="F5" s="408" t="s">
        <v>704</v>
      </c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10"/>
      <c r="V5" s="4"/>
      <c r="W5" s="4"/>
      <c r="X5" s="4"/>
      <c r="Y5" s="4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39" s="7" customFormat="1" ht="9.9499999999999993" customHeight="1" x14ac:dyDescent="0.25">
      <c r="A6" s="411"/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3"/>
      <c r="V6" s="4"/>
      <c r="W6" s="4"/>
      <c r="X6" s="4"/>
      <c r="Y6" s="4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39" s="7" customFormat="1" ht="24.95" customHeight="1" x14ac:dyDescent="0.25">
      <c r="A7" s="338" t="s">
        <v>106</v>
      </c>
      <c r="B7" s="338"/>
      <c r="C7" s="338"/>
      <c r="D7" s="414" t="s">
        <v>244</v>
      </c>
      <c r="E7" s="415"/>
      <c r="F7" s="415"/>
      <c r="G7" s="415"/>
      <c r="H7" s="415"/>
      <c r="I7" s="415"/>
      <c r="J7" s="415"/>
      <c r="K7" s="415"/>
      <c r="L7" s="415"/>
      <c r="M7" s="415"/>
      <c r="N7" s="415"/>
      <c r="O7" s="415"/>
      <c r="P7" s="415"/>
      <c r="Q7" s="415"/>
      <c r="R7" s="415"/>
      <c r="S7" s="415"/>
      <c r="T7" s="415"/>
      <c r="U7" s="416"/>
      <c r="V7" s="4"/>
      <c r="W7" s="4"/>
      <c r="X7" s="4"/>
      <c r="Y7" s="4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39" s="7" customFormat="1" ht="24.95" customHeight="1" x14ac:dyDescent="0.25">
      <c r="A8" s="338"/>
      <c r="B8" s="338"/>
      <c r="C8" s="338"/>
      <c r="D8" s="417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18"/>
      <c r="P8" s="418"/>
      <c r="Q8" s="418"/>
      <c r="R8" s="418"/>
      <c r="S8" s="418"/>
      <c r="T8" s="418"/>
      <c r="U8" s="419"/>
      <c r="V8" s="4"/>
      <c r="W8" s="4"/>
      <c r="X8" s="4"/>
      <c r="Y8" s="4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s="7" customFormat="1" ht="24.95" customHeight="1" x14ac:dyDescent="0.25">
      <c r="A9" s="338"/>
      <c r="B9" s="338"/>
      <c r="C9" s="338"/>
      <c r="D9" s="417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  <c r="U9" s="419"/>
      <c r="V9" s="4"/>
      <c r="W9" s="4"/>
      <c r="X9" s="4"/>
      <c r="Y9" s="4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s="7" customFormat="1" ht="24.95" customHeight="1" x14ac:dyDescent="0.25">
      <c r="A10" s="338"/>
      <c r="B10" s="338"/>
      <c r="C10" s="338"/>
      <c r="D10" s="420"/>
      <c r="E10" s="421"/>
      <c r="F10" s="421"/>
      <c r="G10" s="421"/>
      <c r="H10" s="421"/>
      <c r="I10" s="421"/>
      <c r="J10" s="421"/>
      <c r="K10" s="421"/>
      <c r="L10" s="421"/>
      <c r="M10" s="421"/>
      <c r="N10" s="421"/>
      <c r="O10" s="421"/>
      <c r="P10" s="421"/>
      <c r="Q10" s="421"/>
      <c r="R10" s="421"/>
      <c r="S10" s="421"/>
      <c r="T10" s="421"/>
      <c r="U10" s="422"/>
      <c r="V10" s="4"/>
      <c r="W10" s="4"/>
      <c r="X10" s="4"/>
      <c r="Y10" s="4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ht="9.9499999999999993" customHeight="1" x14ac:dyDescent="0.25">
      <c r="A11" s="411"/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  <c r="Q11" s="412"/>
      <c r="R11" s="412"/>
      <c r="S11" s="412"/>
      <c r="T11" s="412"/>
      <c r="U11" s="413"/>
    </row>
    <row r="12" spans="1:39" ht="20.100000000000001" customHeight="1" x14ac:dyDescent="0.25">
      <c r="A12" s="481" t="s">
        <v>158</v>
      </c>
      <c r="B12" s="482"/>
      <c r="C12" s="482"/>
      <c r="D12" s="482"/>
      <c r="E12" s="482"/>
      <c r="F12" s="482"/>
      <c r="G12" s="482"/>
      <c r="H12" s="482"/>
      <c r="I12" s="482"/>
      <c r="J12" s="482"/>
      <c r="K12" s="482"/>
      <c r="L12" s="482"/>
      <c r="M12" s="482"/>
      <c r="N12" s="482"/>
      <c r="O12" s="482"/>
      <c r="P12" s="482"/>
      <c r="Q12" s="482"/>
      <c r="R12" s="482"/>
      <c r="S12" s="482"/>
      <c r="T12" s="482"/>
      <c r="U12" s="483"/>
    </row>
    <row r="13" spans="1:39" ht="9.9499999999999993" customHeight="1" x14ac:dyDescent="0.25">
      <c r="A13" s="454"/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6"/>
      <c r="M13" s="425"/>
      <c r="N13" s="426"/>
      <c r="O13" s="427"/>
      <c r="P13" s="425"/>
      <c r="Q13" s="426"/>
      <c r="R13" s="427"/>
      <c r="S13" s="425"/>
      <c r="T13" s="426"/>
      <c r="U13" s="427"/>
    </row>
    <row r="14" spans="1:39" ht="9.9499999999999993" customHeight="1" x14ac:dyDescent="0.25">
      <c r="A14" s="402" t="s">
        <v>2</v>
      </c>
      <c r="B14" s="402" t="s">
        <v>3</v>
      </c>
      <c r="C14" s="402" t="s">
        <v>4</v>
      </c>
      <c r="D14" s="448" t="s">
        <v>5</v>
      </c>
      <c r="E14" s="463"/>
      <c r="F14" s="463"/>
      <c r="G14" s="463"/>
      <c r="H14" s="449"/>
      <c r="I14" s="460" t="s">
        <v>6</v>
      </c>
      <c r="J14" s="469" t="s">
        <v>107</v>
      </c>
      <c r="K14" s="448" t="s">
        <v>10</v>
      </c>
      <c r="L14" s="449"/>
      <c r="M14" s="448" t="s">
        <v>268</v>
      </c>
      <c r="N14" s="463"/>
      <c r="O14" s="449"/>
      <c r="P14" s="448" t="s">
        <v>270</v>
      </c>
      <c r="Q14" s="463"/>
      <c r="R14" s="449"/>
      <c r="S14" s="448" t="s">
        <v>275</v>
      </c>
      <c r="T14" s="463"/>
      <c r="U14" s="449"/>
    </row>
    <row r="15" spans="1:39" ht="9.9499999999999993" customHeight="1" x14ac:dyDescent="0.25">
      <c r="A15" s="402"/>
      <c r="B15" s="402"/>
      <c r="C15" s="402"/>
      <c r="D15" s="450"/>
      <c r="E15" s="464"/>
      <c r="F15" s="464"/>
      <c r="G15" s="464"/>
      <c r="H15" s="451"/>
      <c r="I15" s="461"/>
      <c r="J15" s="470"/>
      <c r="K15" s="450"/>
      <c r="L15" s="451"/>
      <c r="M15" s="452"/>
      <c r="N15" s="465"/>
      <c r="O15" s="453"/>
      <c r="P15" s="452"/>
      <c r="Q15" s="465"/>
      <c r="R15" s="453"/>
      <c r="S15" s="452"/>
      <c r="T15" s="465"/>
      <c r="U15" s="453"/>
    </row>
    <row r="16" spans="1:39" ht="9.9499999999999993" customHeight="1" x14ac:dyDescent="0.25">
      <c r="A16" s="402"/>
      <c r="B16" s="402"/>
      <c r="C16" s="402"/>
      <c r="D16" s="450"/>
      <c r="E16" s="464"/>
      <c r="F16" s="464"/>
      <c r="G16" s="464"/>
      <c r="H16" s="451"/>
      <c r="I16" s="461"/>
      <c r="J16" s="470"/>
      <c r="K16" s="450"/>
      <c r="L16" s="451"/>
      <c r="M16" s="469" t="s">
        <v>107</v>
      </c>
      <c r="N16" s="448" t="s">
        <v>10</v>
      </c>
      <c r="O16" s="449"/>
      <c r="P16" s="469" t="s">
        <v>107</v>
      </c>
      <c r="Q16" s="448" t="s">
        <v>10</v>
      </c>
      <c r="R16" s="449"/>
      <c r="S16" s="469" t="s">
        <v>107</v>
      </c>
      <c r="T16" s="448" t="s">
        <v>10</v>
      </c>
      <c r="U16" s="449"/>
    </row>
    <row r="17" spans="1:21" ht="9.9499999999999993" customHeight="1" x14ac:dyDescent="0.25">
      <c r="A17" s="402"/>
      <c r="B17" s="402"/>
      <c r="C17" s="402"/>
      <c r="D17" s="452"/>
      <c r="E17" s="465"/>
      <c r="F17" s="465"/>
      <c r="G17" s="465"/>
      <c r="H17" s="453"/>
      <c r="I17" s="462"/>
      <c r="J17" s="471"/>
      <c r="K17" s="452"/>
      <c r="L17" s="453"/>
      <c r="M17" s="471"/>
      <c r="N17" s="452"/>
      <c r="O17" s="453"/>
      <c r="P17" s="471"/>
      <c r="Q17" s="452"/>
      <c r="R17" s="453"/>
      <c r="S17" s="471"/>
      <c r="T17" s="452"/>
      <c r="U17" s="453"/>
    </row>
    <row r="18" spans="1:21" ht="9.9499999999999993" customHeight="1" x14ac:dyDescent="0.25">
      <c r="A18" s="466"/>
      <c r="B18" s="467"/>
      <c r="C18" s="467"/>
      <c r="D18" s="467"/>
      <c r="E18" s="467"/>
      <c r="F18" s="467"/>
      <c r="G18" s="467"/>
      <c r="H18" s="467"/>
      <c r="I18" s="467"/>
      <c r="J18" s="467"/>
      <c r="K18" s="467"/>
      <c r="L18" s="468"/>
      <c r="M18" s="425"/>
      <c r="N18" s="426"/>
      <c r="O18" s="427"/>
      <c r="P18" s="425"/>
      <c r="Q18" s="426"/>
      <c r="R18" s="427"/>
      <c r="S18" s="425"/>
      <c r="T18" s="426"/>
      <c r="U18" s="427"/>
    </row>
    <row r="19" spans="1:21" ht="20.100000000000001" customHeight="1" x14ac:dyDescent="0.25">
      <c r="A19" s="49">
        <f>'PLANILHA ORÇAMENTÁRIA'!A14</f>
        <v>1</v>
      </c>
      <c r="B19" s="402"/>
      <c r="C19" s="402"/>
      <c r="D19" s="403" t="str">
        <f>VLOOKUP($A19,'PLANILHA ORÇAMENTÁRIA'!$1:$1048576,4,0)</f>
        <v>SERVIÇOS PRELIMINARES</v>
      </c>
      <c r="E19" s="404"/>
      <c r="F19" s="404"/>
      <c r="G19" s="404"/>
      <c r="H19" s="405"/>
      <c r="I19" s="403"/>
      <c r="J19" s="404"/>
      <c r="K19" s="404"/>
      <c r="L19" s="405"/>
      <c r="M19" s="428"/>
      <c r="N19" s="429"/>
      <c r="O19" s="435"/>
      <c r="P19" s="428"/>
      <c r="Q19" s="429"/>
      <c r="R19" s="435"/>
      <c r="S19" s="428"/>
      <c r="T19" s="429"/>
      <c r="U19" s="435"/>
    </row>
    <row r="20" spans="1:21" s="9" customFormat="1" ht="30" customHeight="1" x14ac:dyDescent="0.25">
      <c r="A20" s="359" t="str">
        <f>'PLANILHA ORÇAMENTÁRIA'!A15</f>
        <v>1.1</v>
      </c>
      <c r="B20" s="359" t="str">
        <f>VLOOKUP($A20,'PLANILHA ORÇAMENTÁRIA'!$1:$1048576,2,0)</f>
        <v>SINAPI</v>
      </c>
      <c r="C20" s="359" t="str">
        <f>VLOOKUP($A20,'PLANILHA ORÇAMENTÁRIA'!$1:$1048576,3,0)</f>
        <v>97622</v>
      </c>
      <c r="D20" s="360" t="str">
        <f>VLOOKUP($A20,'PLANILHA ORÇAMENTÁRIA'!$1:$1048576,4,0)</f>
        <v>Demolição de alvenaria de bloco furado, de forma manual, sem reaproveitamento. AF_12/2017</v>
      </c>
      <c r="E20" s="361" t="str">
        <f>VLOOKUP($A20,'PLANILHA ORÇAMENTÁRIA'!$1:$1048576,3,0)</f>
        <v>97622</v>
      </c>
      <c r="F20" s="361" t="str">
        <f>VLOOKUP($A20,'PLANILHA ORÇAMENTÁRIA'!$1:$1048576,3,0)</f>
        <v>97622</v>
      </c>
      <c r="G20" s="361" t="str">
        <f>VLOOKUP($A20,'PLANILHA ORÇAMENTÁRIA'!$1:$1048576,3,0)</f>
        <v>97622</v>
      </c>
      <c r="H20" s="362" t="str">
        <f>VLOOKUP($A20,'PLANILHA ORÇAMENTÁRIA'!$1:$1048576,3,0)</f>
        <v>97622</v>
      </c>
      <c r="I20" s="8" t="str">
        <f>VLOOKUP($A20,'PLANILHA ORÇAMENTÁRIA'!$1:$1048576,9,0)</f>
        <v>m³</v>
      </c>
      <c r="J20" s="52">
        <f>ROUND(SUM(J21:J23),2)</f>
        <v>6.38</v>
      </c>
      <c r="K20" s="374"/>
      <c r="L20" s="375"/>
      <c r="M20" s="52" t="e">
        <f>ROUND(SUM(#REF!),2)</f>
        <v>#REF!</v>
      </c>
      <c r="N20" s="374"/>
      <c r="O20" s="375"/>
      <c r="P20" s="52" t="e">
        <f>ROUND(SUM(#REF!),2)</f>
        <v>#REF!</v>
      </c>
      <c r="Q20" s="374"/>
      <c r="R20" s="375"/>
      <c r="S20" s="53" t="e">
        <f>ROUND(SUM(#REF!),2)</f>
        <v>#REF!</v>
      </c>
      <c r="T20" s="363"/>
      <c r="U20" s="364"/>
    </row>
    <row r="21" spans="1:21" s="9" customFormat="1" ht="30" customHeight="1" x14ac:dyDescent="0.25">
      <c r="A21" s="359"/>
      <c r="B21" s="359"/>
      <c r="C21" s="359"/>
      <c r="D21" s="447" t="s">
        <v>216</v>
      </c>
      <c r="E21" s="371"/>
      <c r="F21" s="371"/>
      <c r="G21" s="371"/>
      <c r="H21" s="371"/>
      <c r="I21" s="372"/>
      <c r="J21" s="54">
        <f>ROUND((12.7+25.25+ 12.7)*0.8*0.15,2)</f>
        <v>6.08</v>
      </c>
      <c r="K21" s="344" t="s">
        <v>302</v>
      </c>
      <c r="L21" s="373"/>
      <c r="M21" s="52"/>
      <c r="N21" s="104"/>
      <c r="O21" s="105"/>
      <c r="P21" s="52"/>
      <c r="Q21" s="104"/>
      <c r="R21" s="105"/>
      <c r="S21" s="53"/>
      <c r="T21" s="116"/>
      <c r="U21" s="117"/>
    </row>
    <row r="22" spans="1:21" s="9" customFormat="1" ht="30" customHeight="1" x14ac:dyDescent="0.25">
      <c r="A22" s="359"/>
      <c r="B22" s="359"/>
      <c r="C22" s="359"/>
      <c r="D22" s="370" t="s">
        <v>413</v>
      </c>
      <c r="E22" s="371"/>
      <c r="F22" s="371"/>
      <c r="G22" s="371"/>
      <c r="H22" s="371"/>
      <c r="I22" s="372"/>
      <c r="J22" s="54">
        <f>ROUND(3.25*0.15*0.15,2)</f>
        <v>7.0000000000000007E-2</v>
      </c>
      <c r="K22" s="344" t="s">
        <v>707</v>
      </c>
      <c r="L22" s="373"/>
      <c r="M22" s="176"/>
      <c r="N22" s="174"/>
      <c r="O22" s="175"/>
      <c r="P22" s="176"/>
      <c r="Q22" s="174"/>
      <c r="R22" s="175"/>
      <c r="S22" s="191"/>
      <c r="T22" s="177"/>
      <c r="U22" s="178"/>
    </row>
    <row r="23" spans="1:21" s="9" customFormat="1" ht="109.5" customHeight="1" x14ac:dyDescent="0.25">
      <c r="A23" s="359"/>
      <c r="B23" s="359"/>
      <c r="C23" s="359"/>
      <c r="D23" s="370" t="s">
        <v>678</v>
      </c>
      <c r="E23" s="398"/>
      <c r="F23" s="398"/>
      <c r="G23" s="398"/>
      <c r="H23" s="398"/>
      <c r="I23" s="399"/>
      <c r="J23" s="54">
        <f>ROUND((0.87+0.8+0.8+0.8+0.8+0.8+0.8+0.8+0.8+0.8+0.8+0.7+1.6+0.8+0.7+0.7+0.7+0.7+0.7+0.7+0.7+0.7+1.6+0.8+0.8+0.8+0.8+0.8+0.8+0.8+0.8+0.8+0.8+1.6+1.6)*0.05*0.15,2)</f>
        <v>0.23</v>
      </c>
      <c r="K23" s="344" t="s">
        <v>680</v>
      </c>
      <c r="L23" s="373"/>
      <c r="M23" s="176"/>
      <c r="N23" s="174"/>
      <c r="O23" s="175"/>
      <c r="P23" s="176"/>
      <c r="Q23" s="174"/>
      <c r="R23" s="175"/>
      <c r="S23" s="191"/>
      <c r="T23" s="177"/>
      <c r="U23" s="178"/>
    </row>
    <row r="24" spans="1:21" ht="9.9499999999999993" customHeight="1" x14ac:dyDescent="0.25">
      <c r="A24" s="382"/>
      <c r="B24" s="383"/>
      <c r="C24" s="383"/>
      <c r="D24" s="383"/>
      <c r="E24" s="383"/>
      <c r="F24" s="383"/>
      <c r="G24" s="383"/>
      <c r="H24" s="383"/>
      <c r="I24" s="383"/>
      <c r="J24" s="383"/>
      <c r="K24" s="383"/>
      <c r="L24" s="384"/>
      <c r="M24" s="425"/>
      <c r="N24" s="426"/>
      <c r="O24" s="427"/>
      <c r="P24" s="425"/>
      <c r="Q24" s="426"/>
      <c r="R24" s="427"/>
      <c r="S24" s="425"/>
      <c r="T24" s="426"/>
      <c r="U24" s="427"/>
    </row>
    <row r="25" spans="1:21" s="9" customFormat="1" ht="30" customHeight="1" x14ac:dyDescent="0.25">
      <c r="A25" s="346" t="s">
        <v>303</v>
      </c>
      <c r="B25" s="359" t="str">
        <f>VLOOKUP($A25,'PLANILHA ORÇAMENTÁRIA'!$1:$1048576,2,0)</f>
        <v>SINAPI</v>
      </c>
      <c r="C25" s="359" t="str">
        <f>VLOOKUP($A25,'PLANILHA ORÇAMENTÁRIA'!$1:$1048576,3,0)</f>
        <v xml:space="preserve">97633 </v>
      </c>
      <c r="D25" s="361" t="str">
        <f>VLOOKUP($A25,'PLANILHA ORÇAMENTÁRIA'!$1:$1048576,4,0)</f>
        <v>Demolição de revestimento cerâmico, de forma manual, sem reaproveitamento. AF_12/2017</v>
      </c>
      <c r="E25" s="361" t="str">
        <f>VLOOKUP($A25,'PLANILHA ORÇAMENTÁRIA'!$1:$1048576,3,0)</f>
        <v xml:space="preserve">97633 </v>
      </c>
      <c r="F25" s="361" t="str">
        <f>VLOOKUP($A25,'PLANILHA ORÇAMENTÁRIA'!$1:$1048576,3,0)</f>
        <v xml:space="preserve">97633 </v>
      </c>
      <c r="G25" s="361" t="str">
        <f>VLOOKUP($A25,'PLANILHA ORÇAMENTÁRIA'!$1:$1048576,3,0)</f>
        <v xml:space="preserve">97633 </v>
      </c>
      <c r="H25" s="362" t="str">
        <f>VLOOKUP($A25,'PLANILHA ORÇAMENTÁRIA'!$1:$1048576,3,0)</f>
        <v xml:space="preserve">97633 </v>
      </c>
      <c r="I25" s="8" t="str">
        <f>VLOOKUP($A25,'PLANILHA ORÇAMENTÁRIA'!$1:$1048576,9,0)</f>
        <v>m²</v>
      </c>
      <c r="J25" s="52">
        <f>ROUND(SUM(J26:J29),2)</f>
        <v>108.64</v>
      </c>
      <c r="K25" s="374"/>
      <c r="L25" s="375"/>
      <c r="M25" s="52" t="e">
        <f>ROUND(SUM(#REF!),2)</f>
        <v>#REF!</v>
      </c>
      <c r="N25" s="374"/>
      <c r="O25" s="375"/>
      <c r="P25" s="52" t="e">
        <f>ROUND(SUM(#REF!),2)</f>
        <v>#REF!</v>
      </c>
      <c r="Q25" s="374"/>
      <c r="R25" s="375"/>
      <c r="S25" s="52" t="e">
        <f>ROUND(SUM(#REF!),2)</f>
        <v>#REF!</v>
      </c>
      <c r="T25" s="374"/>
      <c r="U25" s="375"/>
    </row>
    <row r="26" spans="1:21" s="9" customFormat="1" ht="30" customHeight="1" x14ac:dyDescent="0.25">
      <c r="A26" s="346"/>
      <c r="B26" s="359"/>
      <c r="C26" s="359"/>
      <c r="D26" s="370" t="s">
        <v>387</v>
      </c>
      <c r="E26" s="371"/>
      <c r="F26" s="371"/>
      <c r="G26" s="371"/>
      <c r="H26" s="371"/>
      <c r="I26" s="372"/>
      <c r="J26" s="54">
        <f>ROUND(0.5*1,2)</f>
        <v>0.5</v>
      </c>
      <c r="K26" s="344" t="s">
        <v>388</v>
      </c>
      <c r="L26" s="373"/>
      <c r="M26" s="174"/>
      <c r="N26" s="97"/>
      <c r="O26" s="175"/>
      <c r="P26" s="174"/>
      <c r="Q26" s="97"/>
      <c r="R26" s="175"/>
      <c r="S26" s="174"/>
      <c r="T26" s="97"/>
      <c r="U26" s="175"/>
    </row>
    <row r="27" spans="1:21" s="9" customFormat="1" ht="30" customHeight="1" x14ac:dyDescent="0.25">
      <c r="A27" s="346"/>
      <c r="B27" s="359"/>
      <c r="C27" s="359"/>
      <c r="D27" s="370" t="s">
        <v>650</v>
      </c>
      <c r="E27" s="371"/>
      <c r="F27" s="371"/>
      <c r="G27" s="371"/>
      <c r="H27" s="371"/>
      <c r="I27" s="372"/>
      <c r="J27" s="54">
        <f>ROUND((3.95+5.2+1.5+3.25+0.15+2.3+1.8)*2.7,2)</f>
        <v>49.01</v>
      </c>
      <c r="K27" s="344" t="s">
        <v>708</v>
      </c>
      <c r="L27" s="373"/>
      <c r="M27" s="174"/>
      <c r="N27" s="97"/>
      <c r="O27" s="175"/>
      <c r="P27" s="174"/>
      <c r="Q27" s="97"/>
      <c r="R27" s="175"/>
      <c r="S27" s="174"/>
      <c r="T27" s="97"/>
      <c r="U27" s="175"/>
    </row>
    <row r="28" spans="1:21" s="9" customFormat="1" ht="30" customHeight="1" x14ac:dyDescent="0.25">
      <c r="A28" s="346"/>
      <c r="B28" s="359"/>
      <c r="C28" s="359"/>
      <c r="D28" s="370" t="s">
        <v>651</v>
      </c>
      <c r="E28" s="371"/>
      <c r="F28" s="371"/>
      <c r="G28" s="371"/>
      <c r="H28" s="371"/>
      <c r="I28" s="372"/>
      <c r="J28" s="54">
        <f>ROUND((2.95+2.25+2.95+2.25)*2.7,2)</f>
        <v>28.08</v>
      </c>
      <c r="K28" s="344" t="s">
        <v>709</v>
      </c>
      <c r="L28" s="373"/>
      <c r="M28" s="174"/>
      <c r="N28" s="97"/>
      <c r="O28" s="175"/>
      <c r="P28" s="174"/>
      <c r="Q28" s="97"/>
      <c r="R28" s="175"/>
      <c r="S28" s="174"/>
      <c r="T28" s="97"/>
      <c r="U28" s="175"/>
    </row>
    <row r="29" spans="1:21" s="9" customFormat="1" ht="30" customHeight="1" x14ac:dyDescent="0.25">
      <c r="A29" s="346"/>
      <c r="B29" s="359"/>
      <c r="C29" s="359"/>
      <c r="D29" s="370" t="s">
        <v>652</v>
      </c>
      <c r="E29" s="371"/>
      <c r="F29" s="371"/>
      <c r="G29" s="371"/>
      <c r="H29" s="371"/>
      <c r="I29" s="372"/>
      <c r="J29" s="54">
        <f>ROUND((2.95+2.8+2.95+2.8)*2.7,2)</f>
        <v>31.05</v>
      </c>
      <c r="K29" s="344" t="s">
        <v>710</v>
      </c>
      <c r="L29" s="373"/>
      <c r="M29" s="93"/>
      <c r="N29" s="97"/>
      <c r="O29" s="94"/>
      <c r="P29" s="93"/>
      <c r="Q29" s="97"/>
      <c r="R29" s="94"/>
      <c r="S29" s="93"/>
      <c r="T29" s="97"/>
      <c r="U29" s="94"/>
    </row>
    <row r="30" spans="1:21" ht="9.9499999999999993" customHeight="1" x14ac:dyDescent="0.25">
      <c r="A30" s="382"/>
      <c r="B30" s="383"/>
      <c r="C30" s="383"/>
      <c r="D30" s="383"/>
      <c r="E30" s="383"/>
      <c r="F30" s="383"/>
      <c r="G30" s="383"/>
      <c r="H30" s="383"/>
      <c r="I30" s="383"/>
      <c r="J30" s="383"/>
      <c r="K30" s="383"/>
      <c r="L30" s="384"/>
      <c r="M30" s="425"/>
      <c r="N30" s="426"/>
      <c r="O30" s="427"/>
      <c r="P30" s="425"/>
      <c r="Q30" s="426"/>
      <c r="R30" s="427"/>
      <c r="S30" s="425"/>
      <c r="T30" s="426"/>
      <c r="U30" s="427"/>
    </row>
    <row r="31" spans="1:21" s="9" customFormat="1" ht="30" customHeight="1" x14ac:dyDescent="0.25">
      <c r="A31" s="346" t="s">
        <v>60</v>
      </c>
      <c r="B31" s="359" t="str">
        <f>VLOOKUP($A31,'PLANILHA ORÇAMENTÁRIA'!$1:$1048576,2,0)</f>
        <v>SINAPI</v>
      </c>
      <c r="C31" s="359" t="str">
        <f>VLOOKUP($A31,'PLANILHA ORÇAMENTÁRIA'!$1:$1048576,3,0)</f>
        <v>97641</v>
      </c>
      <c r="D31" s="360" t="str">
        <f>VLOOKUP($A31,'PLANILHA ORÇAMENTÁRIA'!$1:$1048576,4,0)</f>
        <v>Remoção de forro de gesso, de forma manual, sem reaproveitamento. AF_12/2017</v>
      </c>
      <c r="E31" s="361" t="str">
        <f>VLOOKUP($A31,'PLANILHA ORÇAMENTÁRIA'!$1:$1048576,3,0)</f>
        <v>97641</v>
      </c>
      <c r="F31" s="361" t="str">
        <f>VLOOKUP($A31,'PLANILHA ORÇAMENTÁRIA'!$1:$1048576,3,0)</f>
        <v>97641</v>
      </c>
      <c r="G31" s="361" t="str">
        <f>VLOOKUP($A31,'PLANILHA ORÇAMENTÁRIA'!$1:$1048576,3,0)</f>
        <v>97641</v>
      </c>
      <c r="H31" s="362" t="str">
        <f>VLOOKUP($A31,'PLANILHA ORÇAMENTÁRIA'!$1:$1048576,3,0)</f>
        <v>97641</v>
      </c>
      <c r="I31" s="8" t="str">
        <f>VLOOKUP($A31,'PLANILHA ORÇAMENTÁRIA'!$1:$1048576,9,0)</f>
        <v>m²</v>
      </c>
      <c r="J31" s="52">
        <f>ROUND(SUM(J32:J61),2)</f>
        <v>300.97000000000003</v>
      </c>
      <c r="K31" s="374"/>
      <c r="L31" s="375"/>
      <c r="M31" s="52">
        <f>ROUND(SUM(M32:M34),2)</f>
        <v>0</v>
      </c>
      <c r="N31" s="374"/>
      <c r="O31" s="375"/>
      <c r="P31" s="52">
        <f>ROUND(SUM(P32:P34),2)</f>
        <v>0</v>
      </c>
      <c r="Q31" s="374"/>
      <c r="R31" s="375"/>
      <c r="S31" s="52">
        <f>ROUND(SUM(S32:S34),2)</f>
        <v>0</v>
      </c>
      <c r="T31" s="374"/>
      <c r="U31" s="375"/>
    </row>
    <row r="32" spans="1:21" s="10" customFormat="1" ht="30" customHeight="1" x14ac:dyDescent="0.25">
      <c r="A32" s="359"/>
      <c r="B32" s="359"/>
      <c r="C32" s="359"/>
      <c r="D32" s="370" t="s">
        <v>391</v>
      </c>
      <c r="E32" s="348"/>
      <c r="F32" s="348"/>
      <c r="G32" s="348"/>
      <c r="H32" s="348"/>
      <c r="I32" s="349"/>
      <c r="J32" s="54">
        <v>21.2</v>
      </c>
      <c r="K32" s="344" t="s">
        <v>390</v>
      </c>
      <c r="L32" s="345"/>
      <c r="M32" s="54">
        <f>ROUND(,2)</f>
        <v>0</v>
      </c>
      <c r="N32" s="381"/>
      <c r="O32" s="345"/>
      <c r="P32" s="54">
        <f>ROUND(,2)</f>
        <v>0</v>
      </c>
      <c r="Q32" s="381"/>
      <c r="R32" s="345"/>
      <c r="S32" s="54">
        <f>ROUND(,2)</f>
        <v>0</v>
      </c>
      <c r="T32" s="381"/>
      <c r="U32" s="345"/>
    </row>
    <row r="33" spans="1:21" s="10" customFormat="1" ht="30" customHeight="1" x14ac:dyDescent="0.25">
      <c r="A33" s="359"/>
      <c r="B33" s="359"/>
      <c r="C33" s="359"/>
      <c r="D33" s="370" t="s">
        <v>453</v>
      </c>
      <c r="E33" s="348"/>
      <c r="F33" s="348"/>
      <c r="G33" s="348"/>
      <c r="H33" s="348"/>
      <c r="I33" s="349"/>
      <c r="J33" s="54">
        <v>3.33</v>
      </c>
      <c r="K33" s="344" t="s">
        <v>454</v>
      </c>
      <c r="L33" s="345"/>
      <c r="M33" s="54">
        <f>ROUND(,2)</f>
        <v>0</v>
      </c>
      <c r="N33" s="381"/>
      <c r="O33" s="345"/>
      <c r="P33" s="54">
        <f>ROUND(,2)</f>
        <v>0</v>
      </c>
      <c r="Q33" s="381"/>
      <c r="R33" s="345"/>
      <c r="S33" s="54">
        <f>ROUND(,2)</f>
        <v>0</v>
      </c>
      <c r="T33" s="381"/>
      <c r="U33" s="345"/>
    </row>
    <row r="34" spans="1:21" s="10" customFormat="1" ht="30" customHeight="1" x14ac:dyDescent="0.25">
      <c r="A34" s="359"/>
      <c r="B34" s="359"/>
      <c r="C34" s="359"/>
      <c r="D34" s="370" t="s">
        <v>455</v>
      </c>
      <c r="E34" s="348"/>
      <c r="F34" s="348"/>
      <c r="G34" s="348"/>
      <c r="H34" s="348"/>
      <c r="I34" s="349"/>
      <c r="J34" s="54">
        <v>3.33</v>
      </c>
      <c r="K34" s="344" t="s">
        <v>454</v>
      </c>
      <c r="L34" s="345"/>
      <c r="M34" s="54">
        <f>ROUND(,2)</f>
        <v>0</v>
      </c>
      <c r="N34" s="381"/>
      <c r="O34" s="345"/>
      <c r="P34" s="54">
        <f>ROUND(,2)</f>
        <v>0</v>
      </c>
      <c r="Q34" s="381"/>
      <c r="R34" s="345"/>
      <c r="S34" s="54">
        <f>ROUND(,2)</f>
        <v>0</v>
      </c>
      <c r="T34" s="381"/>
      <c r="U34" s="345"/>
    </row>
    <row r="35" spans="1:21" s="143" customFormat="1" ht="30" customHeight="1" x14ac:dyDescent="0.25">
      <c r="A35" s="359"/>
      <c r="B35" s="359"/>
      <c r="C35" s="359"/>
      <c r="D35" s="391" t="s">
        <v>457</v>
      </c>
      <c r="E35" s="392"/>
      <c r="F35" s="392"/>
      <c r="G35" s="392"/>
      <c r="H35" s="392"/>
      <c r="I35" s="393"/>
      <c r="J35" s="47">
        <f>ROUND(1.8*2.3,2)</f>
        <v>4.1399999999999997</v>
      </c>
      <c r="K35" s="484" t="s">
        <v>456</v>
      </c>
      <c r="L35" s="485"/>
      <c r="M35" s="142"/>
      <c r="N35" s="438"/>
      <c r="O35" s="439"/>
      <c r="P35" s="142"/>
      <c r="Q35" s="438"/>
      <c r="R35" s="439"/>
      <c r="S35" s="142"/>
      <c r="T35" s="438"/>
      <c r="U35" s="439"/>
    </row>
    <row r="36" spans="1:21" s="10" customFormat="1" ht="30" customHeight="1" x14ac:dyDescent="0.25">
      <c r="A36" s="359"/>
      <c r="B36" s="359"/>
      <c r="C36" s="359"/>
      <c r="D36" s="370" t="s">
        <v>458</v>
      </c>
      <c r="E36" s="348"/>
      <c r="F36" s="348"/>
      <c r="G36" s="348"/>
      <c r="H36" s="348"/>
      <c r="I36" s="349"/>
      <c r="J36" s="54">
        <v>7.48</v>
      </c>
      <c r="K36" s="344" t="s">
        <v>459</v>
      </c>
      <c r="L36" s="345"/>
      <c r="M36" s="50"/>
      <c r="N36" s="440"/>
      <c r="O36" s="441"/>
      <c r="P36" s="50"/>
      <c r="Q36" s="440"/>
      <c r="R36" s="441"/>
      <c r="S36" s="50"/>
      <c r="T36" s="440"/>
      <c r="U36" s="441"/>
    </row>
    <row r="37" spans="1:21" s="10" customFormat="1" ht="30" customHeight="1" x14ac:dyDescent="0.25">
      <c r="A37" s="359"/>
      <c r="B37" s="359"/>
      <c r="C37" s="359"/>
      <c r="D37" s="365" t="s">
        <v>460</v>
      </c>
      <c r="E37" s="366"/>
      <c r="F37" s="366"/>
      <c r="G37" s="366"/>
      <c r="H37" s="366"/>
      <c r="I37" s="367"/>
      <c r="J37" s="54">
        <v>11.96</v>
      </c>
      <c r="K37" s="344" t="s">
        <v>461</v>
      </c>
      <c r="L37" s="345"/>
      <c r="M37" s="50"/>
      <c r="N37" s="95"/>
      <c r="O37" s="96"/>
      <c r="P37" s="50"/>
      <c r="Q37" s="95"/>
      <c r="R37" s="96"/>
      <c r="S37" s="50"/>
      <c r="T37" s="95"/>
      <c r="U37" s="96"/>
    </row>
    <row r="38" spans="1:21" s="10" customFormat="1" ht="30" customHeight="1" x14ac:dyDescent="0.25">
      <c r="A38" s="359"/>
      <c r="B38" s="359"/>
      <c r="C38" s="359"/>
      <c r="D38" s="365" t="s">
        <v>462</v>
      </c>
      <c r="E38" s="366"/>
      <c r="F38" s="366"/>
      <c r="G38" s="366"/>
      <c r="H38" s="366"/>
      <c r="I38" s="367"/>
      <c r="J38" s="54">
        <v>14.76</v>
      </c>
      <c r="K38" s="344" t="s">
        <v>463</v>
      </c>
      <c r="L38" s="345"/>
      <c r="M38" s="50"/>
      <c r="N38" s="95"/>
      <c r="O38" s="96"/>
      <c r="P38" s="50"/>
      <c r="Q38" s="95"/>
      <c r="R38" s="96"/>
      <c r="S38" s="50"/>
      <c r="T38" s="95"/>
      <c r="U38" s="96"/>
    </row>
    <row r="39" spans="1:21" s="10" customFormat="1" ht="30" customHeight="1" x14ac:dyDescent="0.25">
      <c r="A39" s="359"/>
      <c r="B39" s="359"/>
      <c r="C39" s="359"/>
      <c r="D39" s="365" t="s">
        <v>464</v>
      </c>
      <c r="E39" s="366"/>
      <c r="F39" s="366"/>
      <c r="G39" s="366"/>
      <c r="H39" s="366"/>
      <c r="I39" s="367"/>
      <c r="J39" s="54">
        <v>1.95</v>
      </c>
      <c r="K39" s="344" t="s">
        <v>465</v>
      </c>
      <c r="L39" s="345"/>
      <c r="M39" s="50"/>
      <c r="N39" s="95"/>
      <c r="O39" s="96"/>
      <c r="P39" s="50"/>
      <c r="Q39" s="95"/>
      <c r="R39" s="96"/>
      <c r="S39" s="50"/>
      <c r="T39" s="95"/>
      <c r="U39" s="96"/>
    </row>
    <row r="40" spans="1:21" s="10" customFormat="1" ht="30" customHeight="1" x14ac:dyDescent="0.25">
      <c r="A40" s="359"/>
      <c r="B40" s="359"/>
      <c r="C40" s="359"/>
      <c r="D40" s="365" t="s">
        <v>466</v>
      </c>
      <c r="E40" s="366"/>
      <c r="F40" s="366"/>
      <c r="G40" s="366"/>
      <c r="H40" s="366"/>
      <c r="I40" s="367"/>
      <c r="J40" s="54">
        <v>3.32</v>
      </c>
      <c r="K40" s="344" t="s">
        <v>467</v>
      </c>
      <c r="L40" s="345"/>
      <c r="M40" s="50"/>
      <c r="N40" s="95"/>
      <c r="O40" s="96"/>
      <c r="P40" s="50"/>
      <c r="Q40" s="95"/>
      <c r="R40" s="96"/>
      <c r="S40" s="50"/>
      <c r="T40" s="95"/>
      <c r="U40" s="96"/>
    </row>
    <row r="41" spans="1:21" s="10" customFormat="1" ht="30" customHeight="1" x14ac:dyDescent="0.25">
      <c r="A41" s="359"/>
      <c r="B41" s="359"/>
      <c r="C41" s="359"/>
      <c r="D41" s="365" t="s">
        <v>468</v>
      </c>
      <c r="E41" s="366"/>
      <c r="F41" s="366"/>
      <c r="G41" s="366"/>
      <c r="H41" s="366"/>
      <c r="I41" s="367"/>
      <c r="J41" s="54">
        <v>3.32</v>
      </c>
      <c r="K41" s="344" t="s">
        <v>467</v>
      </c>
      <c r="L41" s="345"/>
      <c r="M41" s="50"/>
      <c r="N41" s="95"/>
      <c r="O41" s="96"/>
      <c r="P41" s="50"/>
      <c r="Q41" s="95"/>
      <c r="R41" s="96"/>
      <c r="S41" s="50"/>
      <c r="T41" s="95"/>
      <c r="U41" s="96"/>
    </row>
    <row r="42" spans="1:21" s="10" customFormat="1" ht="30" customHeight="1" x14ac:dyDescent="0.25">
      <c r="A42" s="359"/>
      <c r="B42" s="359"/>
      <c r="C42" s="359"/>
      <c r="D42" s="365" t="s">
        <v>469</v>
      </c>
      <c r="E42" s="366"/>
      <c r="F42" s="366"/>
      <c r="G42" s="366"/>
      <c r="H42" s="366"/>
      <c r="I42" s="367"/>
      <c r="J42" s="54">
        <v>1.75</v>
      </c>
      <c r="K42" s="344" t="s">
        <v>470</v>
      </c>
      <c r="L42" s="345"/>
      <c r="M42" s="50"/>
      <c r="N42" s="95"/>
      <c r="O42" s="96"/>
      <c r="P42" s="50"/>
      <c r="Q42" s="95"/>
      <c r="R42" s="96"/>
      <c r="S42" s="50"/>
      <c r="T42" s="95"/>
      <c r="U42" s="96"/>
    </row>
    <row r="43" spans="1:21" s="10" customFormat="1" ht="30" customHeight="1" x14ac:dyDescent="0.25">
      <c r="A43" s="359"/>
      <c r="B43" s="359"/>
      <c r="C43" s="359"/>
      <c r="D43" s="365" t="s">
        <v>471</v>
      </c>
      <c r="E43" s="366"/>
      <c r="F43" s="366"/>
      <c r="G43" s="366"/>
      <c r="H43" s="366"/>
      <c r="I43" s="367"/>
      <c r="J43" s="54">
        <v>1.75</v>
      </c>
      <c r="K43" s="344" t="s">
        <v>470</v>
      </c>
      <c r="L43" s="345"/>
      <c r="M43" s="50"/>
      <c r="N43" s="95"/>
      <c r="O43" s="96"/>
      <c r="P43" s="50"/>
      <c r="Q43" s="95"/>
      <c r="R43" s="96"/>
      <c r="S43" s="50"/>
      <c r="T43" s="95"/>
      <c r="U43" s="96"/>
    </row>
    <row r="44" spans="1:21" s="10" customFormat="1" ht="30" customHeight="1" x14ac:dyDescent="0.25">
      <c r="A44" s="359"/>
      <c r="B44" s="359"/>
      <c r="C44" s="359"/>
      <c r="D44" s="365" t="s">
        <v>472</v>
      </c>
      <c r="E44" s="366"/>
      <c r="F44" s="366"/>
      <c r="G44" s="366"/>
      <c r="H44" s="366"/>
      <c r="I44" s="367"/>
      <c r="J44" s="54">
        <v>11.63</v>
      </c>
      <c r="K44" s="344" t="s">
        <v>473</v>
      </c>
      <c r="L44" s="345"/>
      <c r="M44" s="50"/>
      <c r="N44" s="95"/>
      <c r="O44" s="96"/>
      <c r="P44" s="50"/>
      <c r="Q44" s="95"/>
      <c r="R44" s="96"/>
      <c r="S44" s="50"/>
      <c r="T44" s="95"/>
      <c r="U44" s="96"/>
    </row>
    <row r="45" spans="1:21" s="10" customFormat="1" ht="30" customHeight="1" x14ac:dyDescent="0.25">
      <c r="A45" s="359"/>
      <c r="B45" s="359"/>
      <c r="C45" s="359"/>
      <c r="D45" s="365" t="s">
        <v>474</v>
      </c>
      <c r="E45" s="366"/>
      <c r="F45" s="366"/>
      <c r="G45" s="366"/>
      <c r="H45" s="366"/>
      <c r="I45" s="367"/>
      <c r="J45" s="54">
        <v>8.74</v>
      </c>
      <c r="K45" s="344" t="s">
        <v>475</v>
      </c>
      <c r="L45" s="345"/>
      <c r="M45" s="50"/>
      <c r="N45" s="95"/>
      <c r="O45" s="96"/>
      <c r="P45" s="50"/>
      <c r="Q45" s="95"/>
      <c r="R45" s="96"/>
      <c r="S45" s="50"/>
      <c r="T45" s="95"/>
      <c r="U45" s="96"/>
    </row>
    <row r="46" spans="1:21" s="10" customFormat="1" ht="30" customHeight="1" x14ac:dyDescent="0.25">
      <c r="A46" s="359"/>
      <c r="B46" s="359"/>
      <c r="C46" s="359"/>
      <c r="D46" s="365" t="s">
        <v>476</v>
      </c>
      <c r="E46" s="366"/>
      <c r="F46" s="366"/>
      <c r="G46" s="366"/>
      <c r="H46" s="366"/>
      <c r="I46" s="367"/>
      <c r="J46" s="54">
        <v>5.35</v>
      </c>
      <c r="K46" s="344" t="s">
        <v>477</v>
      </c>
      <c r="L46" s="345"/>
      <c r="M46" s="50"/>
      <c r="N46" s="95"/>
      <c r="O46" s="96"/>
      <c r="P46" s="50"/>
      <c r="Q46" s="95"/>
      <c r="R46" s="96"/>
      <c r="S46" s="50"/>
      <c r="T46" s="95"/>
      <c r="U46" s="96"/>
    </row>
    <row r="47" spans="1:21" s="10" customFormat="1" ht="30" customHeight="1" x14ac:dyDescent="0.25">
      <c r="A47" s="359"/>
      <c r="B47" s="359"/>
      <c r="C47" s="359"/>
      <c r="D47" s="365" t="s">
        <v>478</v>
      </c>
      <c r="E47" s="366"/>
      <c r="F47" s="366"/>
      <c r="G47" s="366"/>
      <c r="H47" s="366"/>
      <c r="I47" s="367"/>
      <c r="J47" s="54">
        <v>5.09</v>
      </c>
      <c r="K47" s="344" t="s">
        <v>479</v>
      </c>
      <c r="L47" s="345"/>
      <c r="M47" s="50"/>
      <c r="N47" s="95"/>
      <c r="O47" s="96"/>
      <c r="P47" s="50"/>
      <c r="Q47" s="95"/>
      <c r="R47" s="96"/>
      <c r="S47" s="50"/>
      <c r="T47" s="95"/>
      <c r="U47" s="96"/>
    </row>
    <row r="48" spans="1:21" s="10" customFormat="1" ht="30" customHeight="1" x14ac:dyDescent="0.25">
      <c r="A48" s="359"/>
      <c r="B48" s="359"/>
      <c r="C48" s="359"/>
      <c r="D48" s="365" t="s">
        <v>480</v>
      </c>
      <c r="E48" s="366"/>
      <c r="F48" s="366"/>
      <c r="G48" s="366"/>
      <c r="H48" s="366"/>
      <c r="I48" s="367"/>
      <c r="J48" s="54">
        <v>4.95</v>
      </c>
      <c r="K48" s="344" t="s">
        <v>481</v>
      </c>
      <c r="L48" s="345"/>
      <c r="M48" s="50"/>
      <c r="N48" s="95"/>
      <c r="O48" s="96"/>
      <c r="P48" s="50"/>
      <c r="Q48" s="95"/>
      <c r="R48" s="96"/>
      <c r="S48" s="50"/>
      <c r="T48" s="95"/>
      <c r="U48" s="96"/>
    </row>
    <row r="49" spans="1:21" s="10" customFormat="1" ht="30" customHeight="1" x14ac:dyDescent="0.25">
      <c r="A49" s="359"/>
      <c r="B49" s="359"/>
      <c r="C49" s="359"/>
      <c r="D49" s="365" t="s">
        <v>483</v>
      </c>
      <c r="E49" s="366"/>
      <c r="F49" s="366"/>
      <c r="G49" s="366"/>
      <c r="H49" s="366"/>
      <c r="I49" s="367"/>
      <c r="J49" s="54">
        <v>32.1</v>
      </c>
      <c r="K49" s="344" t="s">
        <v>482</v>
      </c>
      <c r="L49" s="345"/>
      <c r="M49" s="50"/>
      <c r="N49" s="95"/>
      <c r="O49" s="96"/>
      <c r="P49" s="50"/>
      <c r="Q49" s="95"/>
      <c r="R49" s="96"/>
      <c r="S49" s="50"/>
      <c r="T49" s="95"/>
      <c r="U49" s="96"/>
    </row>
    <row r="50" spans="1:21" s="10" customFormat="1" ht="30" customHeight="1" x14ac:dyDescent="0.25">
      <c r="A50" s="359"/>
      <c r="B50" s="359"/>
      <c r="C50" s="359"/>
      <c r="D50" s="365" t="s">
        <v>484</v>
      </c>
      <c r="E50" s="366"/>
      <c r="F50" s="366"/>
      <c r="G50" s="366"/>
      <c r="H50" s="366"/>
      <c r="I50" s="367"/>
      <c r="J50" s="54">
        <v>9.8000000000000007</v>
      </c>
      <c r="K50" s="344" t="s">
        <v>485</v>
      </c>
      <c r="L50" s="345"/>
      <c r="M50" s="50"/>
      <c r="N50" s="95"/>
      <c r="O50" s="96"/>
      <c r="P50" s="50"/>
      <c r="Q50" s="95"/>
      <c r="R50" s="96"/>
      <c r="S50" s="50"/>
      <c r="T50" s="95"/>
      <c r="U50" s="96"/>
    </row>
    <row r="51" spans="1:21" s="10" customFormat="1" ht="30" customHeight="1" x14ac:dyDescent="0.25">
      <c r="A51" s="359"/>
      <c r="B51" s="359"/>
      <c r="C51" s="359"/>
      <c r="D51" s="365" t="s">
        <v>486</v>
      </c>
      <c r="E51" s="366"/>
      <c r="F51" s="366"/>
      <c r="G51" s="366"/>
      <c r="H51" s="366"/>
      <c r="I51" s="367"/>
      <c r="J51" s="54">
        <v>20.79</v>
      </c>
      <c r="K51" s="344" t="s">
        <v>487</v>
      </c>
      <c r="L51" s="345"/>
      <c r="M51" s="50"/>
      <c r="N51" s="95"/>
      <c r="O51" s="96"/>
      <c r="P51" s="50"/>
      <c r="Q51" s="95"/>
      <c r="R51" s="96"/>
      <c r="S51" s="50"/>
      <c r="T51" s="95"/>
      <c r="U51" s="96"/>
    </row>
    <row r="52" spans="1:21" s="10" customFormat="1" ht="30" customHeight="1" x14ac:dyDescent="0.25">
      <c r="A52" s="359"/>
      <c r="B52" s="359"/>
      <c r="C52" s="359"/>
      <c r="D52" s="365" t="s">
        <v>488</v>
      </c>
      <c r="E52" s="366"/>
      <c r="F52" s="366"/>
      <c r="G52" s="366"/>
      <c r="H52" s="366"/>
      <c r="I52" s="367"/>
      <c r="J52" s="54">
        <v>14.04</v>
      </c>
      <c r="K52" s="344" t="s">
        <v>489</v>
      </c>
      <c r="L52" s="345"/>
      <c r="M52" s="50"/>
      <c r="N52" s="130"/>
      <c r="O52" s="131"/>
      <c r="P52" s="50"/>
      <c r="Q52" s="130"/>
      <c r="R52" s="131"/>
      <c r="S52" s="50"/>
      <c r="T52" s="130"/>
      <c r="U52" s="131"/>
    </row>
    <row r="53" spans="1:21" s="10" customFormat="1" ht="30" customHeight="1" x14ac:dyDescent="0.25">
      <c r="A53" s="359"/>
      <c r="B53" s="359"/>
      <c r="C53" s="359"/>
      <c r="D53" s="365" t="s">
        <v>490</v>
      </c>
      <c r="E53" s="366"/>
      <c r="F53" s="366"/>
      <c r="G53" s="366"/>
      <c r="H53" s="366"/>
      <c r="I53" s="367"/>
      <c r="J53" s="54">
        <v>11.16</v>
      </c>
      <c r="K53" s="344" t="s">
        <v>491</v>
      </c>
      <c r="L53" s="345"/>
      <c r="M53" s="50"/>
      <c r="N53" s="130"/>
      <c r="O53" s="131"/>
      <c r="P53" s="50"/>
      <c r="Q53" s="130"/>
      <c r="R53" s="131"/>
      <c r="S53" s="50"/>
      <c r="T53" s="130"/>
      <c r="U53" s="131"/>
    </row>
    <row r="54" spans="1:21" s="10" customFormat="1" ht="30" customHeight="1" x14ac:dyDescent="0.25">
      <c r="A54" s="359"/>
      <c r="B54" s="359"/>
      <c r="C54" s="359"/>
      <c r="D54" s="365" t="s">
        <v>492</v>
      </c>
      <c r="E54" s="366"/>
      <c r="F54" s="366"/>
      <c r="G54" s="366"/>
      <c r="H54" s="366"/>
      <c r="I54" s="367"/>
      <c r="J54" s="54">
        <v>6.21</v>
      </c>
      <c r="K54" s="344" t="s">
        <v>493</v>
      </c>
      <c r="L54" s="345"/>
      <c r="M54" s="50"/>
      <c r="N54" s="130"/>
      <c r="O54" s="131"/>
      <c r="P54" s="50"/>
      <c r="Q54" s="130"/>
      <c r="R54" s="131"/>
      <c r="S54" s="50"/>
      <c r="T54" s="130"/>
      <c r="U54" s="131"/>
    </row>
    <row r="55" spans="1:21" s="10" customFormat="1" ht="30" customHeight="1" x14ac:dyDescent="0.25">
      <c r="A55" s="359"/>
      <c r="B55" s="359"/>
      <c r="C55" s="359"/>
      <c r="D55" s="365" t="s">
        <v>494</v>
      </c>
      <c r="E55" s="366"/>
      <c r="F55" s="366"/>
      <c r="G55" s="366"/>
      <c r="H55" s="366"/>
      <c r="I55" s="367"/>
      <c r="J55" s="54">
        <v>9.32</v>
      </c>
      <c r="K55" s="344" t="s">
        <v>495</v>
      </c>
      <c r="L55" s="345"/>
      <c r="M55" s="50"/>
      <c r="N55" s="130"/>
      <c r="O55" s="131"/>
      <c r="P55" s="50"/>
      <c r="Q55" s="130"/>
      <c r="R55" s="131"/>
      <c r="S55" s="50"/>
      <c r="T55" s="130"/>
      <c r="U55" s="131"/>
    </row>
    <row r="56" spans="1:21" s="10" customFormat="1" ht="30" customHeight="1" x14ac:dyDescent="0.25">
      <c r="A56" s="359"/>
      <c r="B56" s="359"/>
      <c r="C56" s="359"/>
      <c r="D56" s="365" t="s">
        <v>496</v>
      </c>
      <c r="E56" s="366"/>
      <c r="F56" s="366"/>
      <c r="G56" s="366"/>
      <c r="H56" s="366"/>
      <c r="I56" s="367"/>
      <c r="J56" s="54">
        <v>2.82</v>
      </c>
      <c r="K56" s="344" t="s">
        <v>497</v>
      </c>
      <c r="L56" s="345"/>
      <c r="M56" s="50"/>
      <c r="N56" s="130"/>
      <c r="O56" s="131"/>
      <c r="P56" s="50"/>
      <c r="Q56" s="130"/>
      <c r="R56" s="131"/>
      <c r="S56" s="50"/>
      <c r="T56" s="130"/>
      <c r="U56" s="131"/>
    </row>
    <row r="57" spans="1:21" s="10" customFormat="1" ht="30" customHeight="1" x14ac:dyDescent="0.25">
      <c r="A57" s="359"/>
      <c r="B57" s="359"/>
      <c r="C57" s="359"/>
      <c r="D57" s="365" t="s">
        <v>498</v>
      </c>
      <c r="E57" s="366"/>
      <c r="F57" s="366"/>
      <c r="G57" s="366"/>
      <c r="H57" s="366"/>
      <c r="I57" s="367"/>
      <c r="J57" s="54">
        <v>13</v>
      </c>
      <c r="K57" s="344" t="s">
        <v>499</v>
      </c>
      <c r="L57" s="345"/>
      <c r="M57" s="50"/>
      <c r="N57" s="130"/>
      <c r="O57" s="131"/>
      <c r="P57" s="50"/>
      <c r="Q57" s="130"/>
      <c r="R57" s="131"/>
      <c r="S57" s="50"/>
      <c r="T57" s="130"/>
      <c r="U57" s="131"/>
    </row>
    <row r="58" spans="1:21" s="10" customFormat="1" ht="30" customHeight="1" x14ac:dyDescent="0.25">
      <c r="A58" s="359"/>
      <c r="B58" s="359"/>
      <c r="C58" s="359"/>
      <c r="D58" s="365" t="s">
        <v>500</v>
      </c>
      <c r="E58" s="366"/>
      <c r="F58" s="366"/>
      <c r="G58" s="366"/>
      <c r="H58" s="366"/>
      <c r="I58" s="367"/>
      <c r="J58" s="54">
        <v>13</v>
      </c>
      <c r="K58" s="344" t="s">
        <v>499</v>
      </c>
      <c r="L58" s="345"/>
      <c r="M58" s="50"/>
      <c r="N58" s="130"/>
      <c r="O58" s="131"/>
      <c r="P58" s="50"/>
      <c r="Q58" s="130"/>
      <c r="R58" s="131"/>
      <c r="S58" s="50"/>
      <c r="T58" s="130"/>
      <c r="U58" s="131"/>
    </row>
    <row r="59" spans="1:21" s="10" customFormat="1" ht="30" customHeight="1" x14ac:dyDescent="0.25">
      <c r="A59" s="359"/>
      <c r="B59" s="359"/>
      <c r="C59" s="359"/>
      <c r="D59" s="365" t="s">
        <v>501</v>
      </c>
      <c r="E59" s="366"/>
      <c r="F59" s="366"/>
      <c r="G59" s="366"/>
      <c r="H59" s="366"/>
      <c r="I59" s="367"/>
      <c r="J59" s="54">
        <v>7.58</v>
      </c>
      <c r="K59" s="344" t="s">
        <v>505</v>
      </c>
      <c r="L59" s="345"/>
      <c r="M59" s="50"/>
      <c r="N59" s="130"/>
      <c r="O59" s="131"/>
      <c r="P59" s="50"/>
      <c r="Q59" s="130"/>
      <c r="R59" s="131"/>
      <c r="S59" s="50"/>
      <c r="T59" s="130"/>
      <c r="U59" s="131"/>
    </row>
    <row r="60" spans="1:21" s="10" customFormat="1" ht="30" customHeight="1" x14ac:dyDescent="0.25">
      <c r="A60" s="359"/>
      <c r="B60" s="359"/>
      <c r="C60" s="359"/>
      <c r="D60" s="365" t="s">
        <v>502</v>
      </c>
      <c r="E60" s="366"/>
      <c r="F60" s="366"/>
      <c r="G60" s="366"/>
      <c r="H60" s="366"/>
      <c r="I60" s="367"/>
      <c r="J60" s="54">
        <v>7.58</v>
      </c>
      <c r="K60" s="344" t="s">
        <v>505</v>
      </c>
      <c r="L60" s="345"/>
      <c r="M60" s="50"/>
      <c r="N60" s="95"/>
      <c r="O60" s="96"/>
      <c r="P60" s="50"/>
      <c r="Q60" s="95"/>
      <c r="R60" s="96"/>
      <c r="S60" s="50"/>
      <c r="T60" s="95"/>
      <c r="U60" s="96"/>
    </row>
    <row r="61" spans="1:21" s="10" customFormat="1" ht="30" customHeight="1" x14ac:dyDescent="0.25">
      <c r="A61" s="359"/>
      <c r="B61" s="359"/>
      <c r="C61" s="359"/>
      <c r="D61" s="365" t="s">
        <v>503</v>
      </c>
      <c r="E61" s="366"/>
      <c r="F61" s="366"/>
      <c r="G61" s="366"/>
      <c r="H61" s="366"/>
      <c r="I61" s="367"/>
      <c r="J61" s="54">
        <v>39.520000000000003</v>
      </c>
      <c r="K61" s="344" t="s">
        <v>504</v>
      </c>
      <c r="L61" s="345"/>
      <c r="M61" s="50"/>
      <c r="N61" s="440"/>
      <c r="O61" s="441"/>
      <c r="P61" s="50"/>
      <c r="Q61" s="440"/>
      <c r="R61" s="441"/>
      <c r="S61" s="50"/>
      <c r="T61" s="440"/>
      <c r="U61" s="441"/>
    </row>
    <row r="62" spans="1:21" ht="9.9499999999999993" customHeight="1" x14ac:dyDescent="0.25">
      <c r="A62" s="382"/>
      <c r="B62" s="383"/>
      <c r="C62" s="383"/>
      <c r="D62" s="383"/>
      <c r="E62" s="383"/>
      <c r="F62" s="383"/>
      <c r="G62" s="383"/>
      <c r="H62" s="383"/>
      <c r="I62" s="383"/>
      <c r="J62" s="383"/>
      <c r="K62" s="383"/>
      <c r="L62" s="384"/>
      <c r="M62" s="425"/>
      <c r="N62" s="426"/>
      <c r="O62" s="427"/>
      <c r="P62" s="425"/>
      <c r="Q62" s="426"/>
      <c r="R62" s="427"/>
      <c r="S62" s="425"/>
      <c r="T62" s="426"/>
      <c r="U62" s="427"/>
    </row>
    <row r="63" spans="1:21" s="9" customFormat="1" ht="30" customHeight="1" x14ac:dyDescent="0.25">
      <c r="A63" s="355" t="s">
        <v>61</v>
      </c>
      <c r="B63" s="357" t="str">
        <f>VLOOKUP($A63,'PLANILHA ORÇAMENTÁRIA'!$1:$1048576,2,0)</f>
        <v>SINAPI</v>
      </c>
      <c r="C63" s="357" t="str">
        <f>VLOOKUP($A63,'PLANILHA ORÇAMENTÁRIA'!$1:$1048576,3,0)</f>
        <v>97664</v>
      </c>
      <c r="D63" s="360" t="str">
        <f>VLOOKUP($A63,'PLANILHA ORÇAMENTÁRIA'!$1:$1048576,4,0)</f>
        <v>Remoção de acessórios, de forma manual, sem reaproveitamento. AF_12/2017</v>
      </c>
      <c r="E63" s="361" t="str">
        <f>VLOOKUP($A63,'PLANILHA ORÇAMENTÁRIA'!$1:$1048576,3,0)</f>
        <v>97664</v>
      </c>
      <c r="F63" s="361" t="str">
        <f>VLOOKUP($A63,'PLANILHA ORÇAMENTÁRIA'!$1:$1048576,3,0)</f>
        <v>97664</v>
      </c>
      <c r="G63" s="361" t="str">
        <f>VLOOKUP($A63,'PLANILHA ORÇAMENTÁRIA'!$1:$1048576,3,0)</f>
        <v>97664</v>
      </c>
      <c r="H63" s="362" t="str">
        <f>VLOOKUP($A63,'PLANILHA ORÇAMENTÁRIA'!$1:$1048576,3,0)</f>
        <v>97664</v>
      </c>
      <c r="I63" s="8" t="str">
        <f>VLOOKUP($A63,'PLANILHA ORÇAMENTÁRIA'!$1:$1048576,9,0)</f>
        <v>und</v>
      </c>
      <c r="J63" s="52">
        <f>ROUND(SUM(J64:J65),2)</f>
        <v>2</v>
      </c>
      <c r="K63" s="374"/>
      <c r="L63" s="375"/>
      <c r="M63" s="52">
        <f>ROUND(SUM(M65:M65),2)</f>
        <v>0</v>
      </c>
      <c r="N63" s="374"/>
      <c r="O63" s="375"/>
      <c r="P63" s="52">
        <f>ROUND(SUM(P65:P65),2)</f>
        <v>0</v>
      </c>
      <c r="Q63" s="374"/>
      <c r="R63" s="375"/>
      <c r="S63" s="53">
        <f>ROUND(SUM(S65:S65),2)</f>
        <v>0</v>
      </c>
      <c r="T63" s="363"/>
      <c r="U63" s="364"/>
    </row>
    <row r="64" spans="1:21" s="9" customFormat="1" ht="30" customHeight="1" x14ac:dyDescent="0.25">
      <c r="A64" s="401"/>
      <c r="B64" s="400"/>
      <c r="C64" s="400"/>
      <c r="D64" s="347" t="s">
        <v>202</v>
      </c>
      <c r="E64" s="348"/>
      <c r="F64" s="348"/>
      <c r="G64" s="348"/>
      <c r="H64" s="348"/>
      <c r="I64" s="349"/>
      <c r="J64" s="54">
        <f>ROUND(1,2)</f>
        <v>1</v>
      </c>
      <c r="K64" s="381" t="s">
        <v>230</v>
      </c>
      <c r="L64" s="345"/>
      <c r="M64" s="52"/>
      <c r="N64" s="64"/>
      <c r="O64" s="65"/>
      <c r="P64" s="52"/>
      <c r="Q64" s="64"/>
      <c r="R64" s="65"/>
      <c r="S64" s="53"/>
      <c r="T64" s="72"/>
      <c r="U64" s="73"/>
    </row>
    <row r="65" spans="1:21" s="10" customFormat="1" ht="30" customHeight="1" x14ac:dyDescent="0.25">
      <c r="A65" s="358"/>
      <c r="B65" s="358"/>
      <c r="C65" s="358"/>
      <c r="D65" s="370" t="s">
        <v>329</v>
      </c>
      <c r="E65" s="348"/>
      <c r="F65" s="348"/>
      <c r="G65" s="348"/>
      <c r="H65" s="348"/>
      <c r="I65" s="349"/>
      <c r="J65" s="54">
        <f>ROUND(1,2)</f>
        <v>1</v>
      </c>
      <c r="K65" s="344" t="s">
        <v>624</v>
      </c>
      <c r="L65" s="345"/>
      <c r="M65" s="54">
        <f>ROUND(,2)</f>
        <v>0</v>
      </c>
      <c r="N65" s="381"/>
      <c r="O65" s="345"/>
      <c r="P65" s="54">
        <f>ROUND(,2)</f>
        <v>0</v>
      </c>
      <c r="Q65" s="381"/>
      <c r="R65" s="345"/>
      <c r="S65" s="51"/>
      <c r="T65" s="344"/>
      <c r="U65" s="373"/>
    </row>
    <row r="66" spans="1:21" ht="9.9499999999999993" customHeight="1" x14ac:dyDescent="0.25">
      <c r="A66" s="382"/>
      <c r="B66" s="383"/>
      <c r="C66" s="383"/>
      <c r="D66" s="383"/>
      <c r="E66" s="383"/>
      <c r="F66" s="383"/>
      <c r="G66" s="383"/>
      <c r="H66" s="383"/>
      <c r="I66" s="383"/>
      <c r="J66" s="383"/>
      <c r="K66" s="383"/>
      <c r="L66" s="384"/>
      <c r="M66" s="425"/>
      <c r="N66" s="426"/>
      <c r="O66" s="427"/>
      <c r="P66" s="425"/>
      <c r="Q66" s="426"/>
      <c r="R66" s="427"/>
      <c r="S66" s="425"/>
      <c r="T66" s="426"/>
      <c r="U66" s="427"/>
    </row>
    <row r="67" spans="1:21" s="9" customFormat="1" ht="30" customHeight="1" x14ac:dyDescent="0.25">
      <c r="A67" s="355" t="s">
        <v>304</v>
      </c>
      <c r="B67" s="357" t="str">
        <f>VLOOKUP($A67,'PLANILHA ORÇAMENTÁRIA'!$1:$1048576,2,0)</f>
        <v>SINAPI</v>
      </c>
      <c r="C67" s="357" t="str">
        <f>VLOOKUP($A67,'PLANILHA ORÇAMENTÁRIA'!$1:$1048576,3,0)</f>
        <v>97665</v>
      </c>
      <c r="D67" s="360" t="str">
        <f>VLOOKUP($A67,'PLANILHA ORÇAMENTÁRIA'!$1:$1048576,4,0)</f>
        <v>Remoção de luminárias, de forma manual, sem reapriveitamento. AF_12/2017</v>
      </c>
      <c r="E67" s="361" t="str">
        <f>VLOOKUP($A67,'PLANILHA ORÇAMENTÁRIA'!$1:$1048576,3,0)</f>
        <v>97665</v>
      </c>
      <c r="F67" s="361" t="str">
        <f>VLOOKUP($A67,'PLANILHA ORÇAMENTÁRIA'!$1:$1048576,3,0)</f>
        <v>97665</v>
      </c>
      <c r="G67" s="361" t="str">
        <f>VLOOKUP($A67,'PLANILHA ORÇAMENTÁRIA'!$1:$1048576,3,0)</f>
        <v>97665</v>
      </c>
      <c r="H67" s="362" t="str">
        <f>VLOOKUP($A67,'PLANILHA ORÇAMENTÁRIA'!$1:$1048576,3,0)</f>
        <v>97665</v>
      </c>
      <c r="I67" s="8" t="str">
        <f>VLOOKUP($A67,'PLANILHA ORÇAMENTÁRIA'!$1:$1048576,9,0)</f>
        <v>und</v>
      </c>
      <c r="J67" s="52">
        <f>ROUND(SUM(J68:J98),2)</f>
        <v>47</v>
      </c>
      <c r="K67" s="374"/>
      <c r="L67" s="375"/>
      <c r="M67" s="52">
        <f>ROUND(SUM(M68:M98),2)</f>
        <v>0</v>
      </c>
      <c r="N67" s="374"/>
      <c r="O67" s="375"/>
      <c r="P67" s="52">
        <f>ROUND(SUM(P68:P98),2)</f>
        <v>0</v>
      </c>
      <c r="Q67" s="374"/>
      <c r="R67" s="375"/>
      <c r="S67" s="52">
        <f>ROUND(SUM(S68:S98),2)</f>
        <v>0</v>
      </c>
      <c r="T67" s="374"/>
      <c r="U67" s="375"/>
    </row>
    <row r="68" spans="1:21" s="10" customFormat="1" ht="30" customHeight="1" x14ac:dyDescent="0.25">
      <c r="A68" s="400"/>
      <c r="B68" s="400"/>
      <c r="C68" s="400"/>
      <c r="D68" s="347" t="s">
        <v>207</v>
      </c>
      <c r="E68" s="348"/>
      <c r="F68" s="348"/>
      <c r="G68" s="348"/>
      <c r="H68" s="348"/>
      <c r="I68" s="349"/>
      <c r="J68" s="54">
        <f>ROUND(1,2)</f>
        <v>1</v>
      </c>
      <c r="K68" s="381">
        <v>1</v>
      </c>
      <c r="L68" s="345"/>
      <c r="M68" s="54">
        <f t="shared" ref="M68:M98" si="0">ROUND(,2)</f>
        <v>0</v>
      </c>
      <c r="N68" s="381"/>
      <c r="O68" s="345"/>
      <c r="P68" s="54">
        <f t="shared" ref="P68:P98" si="1">ROUND(,2)</f>
        <v>0</v>
      </c>
      <c r="Q68" s="381"/>
      <c r="R68" s="345"/>
      <c r="S68" s="54"/>
      <c r="T68" s="381"/>
      <c r="U68" s="345"/>
    </row>
    <row r="69" spans="1:21" s="10" customFormat="1" ht="30" customHeight="1" x14ac:dyDescent="0.25">
      <c r="A69" s="400"/>
      <c r="B69" s="400"/>
      <c r="C69" s="400"/>
      <c r="D69" s="347" t="s">
        <v>198</v>
      </c>
      <c r="E69" s="348"/>
      <c r="F69" s="348"/>
      <c r="G69" s="348"/>
      <c r="H69" s="348"/>
      <c r="I69" s="349"/>
      <c r="J69" s="54">
        <f>ROUND(1,2)</f>
        <v>1</v>
      </c>
      <c r="K69" s="381">
        <v>1</v>
      </c>
      <c r="L69" s="345"/>
      <c r="M69" s="54">
        <f t="shared" si="0"/>
        <v>0</v>
      </c>
      <c r="N69" s="381"/>
      <c r="O69" s="345"/>
      <c r="P69" s="54">
        <f t="shared" si="1"/>
        <v>0</v>
      </c>
      <c r="Q69" s="381"/>
      <c r="R69" s="345"/>
      <c r="S69" s="54"/>
      <c r="T69" s="381"/>
      <c r="U69" s="345"/>
    </row>
    <row r="70" spans="1:21" s="10" customFormat="1" ht="30" customHeight="1" x14ac:dyDescent="0.25">
      <c r="A70" s="400"/>
      <c r="B70" s="400"/>
      <c r="C70" s="400"/>
      <c r="D70" s="347" t="s">
        <v>194</v>
      </c>
      <c r="E70" s="348"/>
      <c r="F70" s="348"/>
      <c r="G70" s="348"/>
      <c r="H70" s="348"/>
      <c r="I70" s="349"/>
      <c r="J70" s="54">
        <f>ROUND(2,2)</f>
        <v>2</v>
      </c>
      <c r="K70" s="381">
        <v>2</v>
      </c>
      <c r="L70" s="345"/>
      <c r="M70" s="54">
        <f t="shared" si="0"/>
        <v>0</v>
      </c>
      <c r="N70" s="381"/>
      <c r="O70" s="345"/>
      <c r="P70" s="54">
        <f t="shared" si="1"/>
        <v>0</v>
      </c>
      <c r="Q70" s="381"/>
      <c r="R70" s="345"/>
      <c r="S70" s="54"/>
      <c r="T70" s="381"/>
      <c r="U70" s="345"/>
    </row>
    <row r="71" spans="1:21" s="98" customFormat="1" ht="30" customHeight="1" x14ac:dyDescent="0.25">
      <c r="A71" s="400"/>
      <c r="B71" s="400"/>
      <c r="C71" s="400"/>
      <c r="D71" s="376" t="s">
        <v>199</v>
      </c>
      <c r="E71" s="377"/>
      <c r="F71" s="377"/>
      <c r="G71" s="377"/>
      <c r="H71" s="377"/>
      <c r="I71" s="378"/>
      <c r="J71" s="47">
        <f>ROUND(2,2)</f>
        <v>2</v>
      </c>
      <c r="K71" s="379">
        <v>2</v>
      </c>
      <c r="L71" s="380"/>
      <c r="M71" s="46">
        <f t="shared" si="0"/>
        <v>0</v>
      </c>
      <c r="N71" s="442"/>
      <c r="O71" s="443"/>
      <c r="P71" s="46">
        <f t="shared" si="1"/>
        <v>0</v>
      </c>
      <c r="Q71" s="442"/>
      <c r="R71" s="443"/>
      <c r="S71" s="46"/>
      <c r="T71" s="442"/>
      <c r="U71" s="443"/>
    </row>
    <row r="72" spans="1:21" s="98" customFormat="1" ht="30" customHeight="1" x14ac:dyDescent="0.25">
      <c r="A72" s="400"/>
      <c r="B72" s="400"/>
      <c r="C72" s="400"/>
      <c r="D72" s="376" t="s">
        <v>232</v>
      </c>
      <c r="E72" s="377"/>
      <c r="F72" s="377"/>
      <c r="G72" s="377"/>
      <c r="H72" s="377"/>
      <c r="I72" s="378"/>
      <c r="J72" s="47">
        <v>1</v>
      </c>
      <c r="K72" s="379">
        <v>1</v>
      </c>
      <c r="L72" s="380"/>
      <c r="M72" s="46">
        <f t="shared" si="0"/>
        <v>0</v>
      </c>
      <c r="N72" s="442"/>
      <c r="O72" s="443"/>
      <c r="P72" s="46">
        <f t="shared" si="1"/>
        <v>0</v>
      </c>
      <c r="Q72" s="442"/>
      <c r="R72" s="443"/>
      <c r="S72" s="46"/>
      <c r="T72" s="442"/>
      <c r="U72" s="443"/>
    </row>
    <row r="73" spans="1:21" s="10" customFormat="1" ht="30" customHeight="1" x14ac:dyDescent="0.25">
      <c r="A73" s="400"/>
      <c r="B73" s="400"/>
      <c r="C73" s="400"/>
      <c r="D73" s="347" t="s">
        <v>181</v>
      </c>
      <c r="E73" s="348"/>
      <c r="F73" s="348"/>
      <c r="G73" s="348"/>
      <c r="H73" s="348"/>
      <c r="I73" s="349"/>
      <c r="J73" s="54">
        <f t="shared" ref="J73:J86" si="2">ROUND(1,2)</f>
        <v>1</v>
      </c>
      <c r="K73" s="381">
        <v>1</v>
      </c>
      <c r="L73" s="345"/>
      <c r="M73" s="54">
        <f t="shared" si="0"/>
        <v>0</v>
      </c>
      <c r="N73" s="381"/>
      <c r="O73" s="345"/>
      <c r="P73" s="54">
        <f t="shared" si="1"/>
        <v>0</v>
      </c>
      <c r="Q73" s="381"/>
      <c r="R73" s="345"/>
      <c r="S73" s="54"/>
      <c r="T73" s="381"/>
      <c r="U73" s="345"/>
    </row>
    <row r="74" spans="1:21" s="10" customFormat="1" ht="30" customHeight="1" x14ac:dyDescent="0.25">
      <c r="A74" s="400"/>
      <c r="B74" s="400"/>
      <c r="C74" s="400"/>
      <c r="D74" s="347" t="s">
        <v>182</v>
      </c>
      <c r="E74" s="348"/>
      <c r="F74" s="348"/>
      <c r="G74" s="348"/>
      <c r="H74" s="348"/>
      <c r="I74" s="349"/>
      <c r="J74" s="54">
        <v>2</v>
      </c>
      <c r="K74" s="381">
        <v>2</v>
      </c>
      <c r="L74" s="345"/>
      <c r="M74" s="54">
        <f t="shared" si="0"/>
        <v>0</v>
      </c>
      <c r="N74" s="381"/>
      <c r="O74" s="345"/>
      <c r="P74" s="54">
        <f t="shared" si="1"/>
        <v>0</v>
      </c>
      <c r="Q74" s="381"/>
      <c r="R74" s="345"/>
      <c r="S74" s="54"/>
      <c r="T74" s="381"/>
      <c r="U74" s="345"/>
    </row>
    <row r="75" spans="1:21" s="10" customFormat="1" ht="30" customHeight="1" x14ac:dyDescent="0.25">
      <c r="A75" s="400"/>
      <c r="B75" s="400"/>
      <c r="C75" s="400"/>
      <c r="D75" s="347" t="s">
        <v>200</v>
      </c>
      <c r="E75" s="348"/>
      <c r="F75" s="348"/>
      <c r="G75" s="348"/>
      <c r="H75" s="348"/>
      <c r="I75" s="349"/>
      <c r="J75" s="54">
        <f t="shared" si="2"/>
        <v>1</v>
      </c>
      <c r="K75" s="381">
        <v>1</v>
      </c>
      <c r="L75" s="345"/>
      <c r="M75" s="54">
        <f t="shared" si="0"/>
        <v>0</v>
      </c>
      <c r="N75" s="381"/>
      <c r="O75" s="345"/>
      <c r="P75" s="54">
        <f t="shared" si="1"/>
        <v>0</v>
      </c>
      <c r="Q75" s="381"/>
      <c r="R75" s="345"/>
      <c r="S75" s="54"/>
      <c r="T75" s="381"/>
      <c r="U75" s="345"/>
    </row>
    <row r="76" spans="1:21" s="10" customFormat="1" ht="30" customHeight="1" x14ac:dyDescent="0.25">
      <c r="A76" s="400"/>
      <c r="B76" s="400"/>
      <c r="C76" s="400"/>
      <c r="D76" s="347" t="s">
        <v>201</v>
      </c>
      <c r="E76" s="348"/>
      <c r="F76" s="348"/>
      <c r="G76" s="348"/>
      <c r="H76" s="348"/>
      <c r="I76" s="349"/>
      <c r="J76" s="54">
        <f t="shared" si="2"/>
        <v>1</v>
      </c>
      <c r="K76" s="381">
        <v>1</v>
      </c>
      <c r="L76" s="345"/>
      <c r="M76" s="54">
        <f t="shared" si="0"/>
        <v>0</v>
      </c>
      <c r="N76" s="381"/>
      <c r="O76" s="345"/>
      <c r="P76" s="54">
        <f t="shared" si="1"/>
        <v>0</v>
      </c>
      <c r="Q76" s="381"/>
      <c r="R76" s="345"/>
      <c r="S76" s="54"/>
      <c r="T76" s="381"/>
      <c r="U76" s="345"/>
    </row>
    <row r="77" spans="1:21" s="10" customFormat="1" ht="30" customHeight="1" x14ac:dyDescent="0.25">
      <c r="A77" s="400"/>
      <c r="B77" s="400"/>
      <c r="C77" s="400"/>
      <c r="D77" s="347" t="s">
        <v>206</v>
      </c>
      <c r="E77" s="348"/>
      <c r="F77" s="348"/>
      <c r="G77" s="348"/>
      <c r="H77" s="348"/>
      <c r="I77" s="349"/>
      <c r="J77" s="54">
        <f t="shared" si="2"/>
        <v>1</v>
      </c>
      <c r="K77" s="381">
        <v>1</v>
      </c>
      <c r="L77" s="345"/>
      <c r="M77" s="54">
        <f t="shared" si="0"/>
        <v>0</v>
      </c>
      <c r="N77" s="381"/>
      <c r="O77" s="345"/>
      <c r="P77" s="54">
        <f t="shared" si="1"/>
        <v>0</v>
      </c>
      <c r="Q77" s="381"/>
      <c r="R77" s="345"/>
      <c r="S77" s="54"/>
      <c r="T77" s="381"/>
      <c r="U77" s="345"/>
    </row>
    <row r="78" spans="1:21" s="10" customFormat="1" ht="30" customHeight="1" x14ac:dyDescent="0.25">
      <c r="A78" s="400"/>
      <c r="B78" s="400"/>
      <c r="C78" s="400"/>
      <c r="D78" s="347" t="s">
        <v>205</v>
      </c>
      <c r="E78" s="348"/>
      <c r="F78" s="348"/>
      <c r="G78" s="348"/>
      <c r="H78" s="348"/>
      <c r="I78" s="349"/>
      <c r="J78" s="54">
        <f t="shared" si="2"/>
        <v>1</v>
      </c>
      <c r="K78" s="381">
        <v>1</v>
      </c>
      <c r="L78" s="345"/>
      <c r="M78" s="54">
        <f t="shared" si="0"/>
        <v>0</v>
      </c>
      <c r="N78" s="381"/>
      <c r="O78" s="345"/>
      <c r="P78" s="54">
        <f t="shared" si="1"/>
        <v>0</v>
      </c>
      <c r="Q78" s="381"/>
      <c r="R78" s="345"/>
      <c r="S78" s="54"/>
      <c r="T78" s="381"/>
      <c r="U78" s="345"/>
    </row>
    <row r="79" spans="1:21" s="10" customFormat="1" ht="30" customHeight="1" x14ac:dyDescent="0.25">
      <c r="A79" s="400"/>
      <c r="B79" s="400"/>
      <c r="C79" s="400"/>
      <c r="D79" s="347" t="s">
        <v>204</v>
      </c>
      <c r="E79" s="348"/>
      <c r="F79" s="348"/>
      <c r="G79" s="348"/>
      <c r="H79" s="348"/>
      <c r="I79" s="349"/>
      <c r="J79" s="54">
        <f t="shared" si="2"/>
        <v>1</v>
      </c>
      <c r="K79" s="381">
        <v>1</v>
      </c>
      <c r="L79" s="345"/>
      <c r="M79" s="54">
        <f t="shared" si="0"/>
        <v>0</v>
      </c>
      <c r="N79" s="381"/>
      <c r="O79" s="345"/>
      <c r="P79" s="54">
        <f t="shared" si="1"/>
        <v>0</v>
      </c>
      <c r="Q79" s="381"/>
      <c r="R79" s="345"/>
      <c r="S79" s="54"/>
      <c r="T79" s="381"/>
      <c r="U79" s="345"/>
    </row>
    <row r="80" spans="1:21" s="10" customFormat="1" ht="30" customHeight="1" x14ac:dyDescent="0.25">
      <c r="A80" s="400"/>
      <c r="B80" s="400"/>
      <c r="C80" s="400"/>
      <c r="D80" s="347" t="s">
        <v>203</v>
      </c>
      <c r="E80" s="348"/>
      <c r="F80" s="348"/>
      <c r="G80" s="348"/>
      <c r="H80" s="348"/>
      <c r="I80" s="349"/>
      <c r="J80" s="54">
        <f t="shared" si="2"/>
        <v>1</v>
      </c>
      <c r="K80" s="381">
        <v>1</v>
      </c>
      <c r="L80" s="345"/>
      <c r="M80" s="54">
        <f t="shared" si="0"/>
        <v>0</v>
      </c>
      <c r="N80" s="381"/>
      <c r="O80" s="345"/>
      <c r="P80" s="54">
        <f t="shared" si="1"/>
        <v>0</v>
      </c>
      <c r="Q80" s="381"/>
      <c r="R80" s="345"/>
      <c r="S80" s="54"/>
      <c r="T80" s="381"/>
      <c r="U80" s="345"/>
    </row>
    <row r="81" spans="1:21" s="10" customFormat="1" ht="30" customHeight="1" x14ac:dyDescent="0.25">
      <c r="A81" s="400"/>
      <c r="B81" s="400"/>
      <c r="C81" s="400"/>
      <c r="D81" s="347" t="s">
        <v>213</v>
      </c>
      <c r="E81" s="348"/>
      <c r="F81" s="348"/>
      <c r="G81" s="348"/>
      <c r="H81" s="348"/>
      <c r="I81" s="349"/>
      <c r="J81" s="54">
        <f t="shared" si="2"/>
        <v>1</v>
      </c>
      <c r="K81" s="381">
        <v>1</v>
      </c>
      <c r="L81" s="345"/>
      <c r="M81" s="54">
        <f t="shared" si="0"/>
        <v>0</v>
      </c>
      <c r="N81" s="381"/>
      <c r="O81" s="345"/>
      <c r="P81" s="54">
        <f t="shared" si="1"/>
        <v>0</v>
      </c>
      <c r="Q81" s="381"/>
      <c r="R81" s="345"/>
      <c r="S81" s="54"/>
      <c r="T81" s="381"/>
      <c r="U81" s="345"/>
    </row>
    <row r="82" spans="1:21" s="10" customFormat="1" ht="30" customHeight="1" x14ac:dyDescent="0.25">
      <c r="A82" s="400"/>
      <c r="B82" s="400"/>
      <c r="C82" s="400"/>
      <c r="D82" s="347" t="s">
        <v>212</v>
      </c>
      <c r="E82" s="348"/>
      <c r="F82" s="348"/>
      <c r="G82" s="348"/>
      <c r="H82" s="348"/>
      <c r="I82" s="349"/>
      <c r="J82" s="54">
        <f t="shared" si="2"/>
        <v>1</v>
      </c>
      <c r="K82" s="381">
        <v>1</v>
      </c>
      <c r="L82" s="345"/>
      <c r="M82" s="54">
        <f t="shared" si="0"/>
        <v>0</v>
      </c>
      <c r="N82" s="381"/>
      <c r="O82" s="345"/>
      <c r="P82" s="54">
        <f t="shared" si="1"/>
        <v>0</v>
      </c>
      <c r="Q82" s="381"/>
      <c r="R82" s="345"/>
      <c r="S82" s="54"/>
      <c r="T82" s="381"/>
      <c r="U82" s="345"/>
    </row>
    <row r="83" spans="1:21" s="10" customFormat="1" ht="30" customHeight="1" x14ac:dyDescent="0.25">
      <c r="A83" s="400"/>
      <c r="B83" s="400"/>
      <c r="C83" s="400"/>
      <c r="D83" s="376" t="s">
        <v>183</v>
      </c>
      <c r="E83" s="377"/>
      <c r="F83" s="377"/>
      <c r="G83" s="377"/>
      <c r="H83" s="377"/>
      <c r="I83" s="378"/>
      <c r="J83" s="47">
        <f t="shared" si="2"/>
        <v>1</v>
      </c>
      <c r="K83" s="379">
        <v>1</v>
      </c>
      <c r="L83" s="380"/>
      <c r="M83" s="54">
        <f t="shared" si="0"/>
        <v>0</v>
      </c>
      <c r="N83" s="381"/>
      <c r="O83" s="345"/>
      <c r="P83" s="54">
        <f t="shared" si="1"/>
        <v>0</v>
      </c>
      <c r="Q83" s="381"/>
      <c r="R83" s="345"/>
      <c r="S83" s="54"/>
      <c r="T83" s="381"/>
      <c r="U83" s="345"/>
    </row>
    <row r="84" spans="1:21" s="10" customFormat="1" ht="30" customHeight="1" x14ac:dyDescent="0.25">
      <c r="A84" s="400"/>
      <c r="B84" s="400"/>
      <c r="C84" s="400"/>
      <c r="D84" s="347" t="s">
        <v>202</v>
      </c>
      <c r="E84" s="348"/>
      <c r="F84" s="348"/>
      <c r="G84" s="348"/>
      <c r="H84" s="348"/>
      <c r="I84" s="349"/>
      <c r="J84" s="54">
        <f t="shared" si="2"/>
        <v>1</v>
      </c>
      <c r="K84" s="381">
        <v>1</v>
      </c>
      <c r="L84" s="345"/>
      <c r="M84" s="54">
        <f t="shared" si="0"/>
        <v>0</v>
      </c>
      <c r="N84" s="381"/>
      <c r="O84" s="345"/>
      <c r="P84" s="54">
        <f t="shared" si="1"/>
        <v>0</v>
      </c>
      <c r="Q84" s="381"/>
      <c r="R84" s="345"/>
      <c r="S84" s="54"/>
      <c r="T84" s="381"/>
      <c r="U84" s="345"/>
    </row>
    <row r="85" spans="1:21" s="10" customFormat="1" ht="30" customHeight="1" x14ac:dyDescent="0.25">
      <c r="A85" s="400"/>
      <c r="B85" s="400"/>
      <c r="C85" s="400"/>
      <c r="D85" s="347" t="s">
        <v>184</v>
      </c>
      <c r="E85" s="348"/>
      <c r="F85" s="348"/>
      <c r="G85" s="348"/>
      <c r="H85" s="348"/>
      <c r="I85" s="349"/>
      <c r="J85" s="54">
        <f t="shared" si="2"/>
        <v>1</v>
      </c>
      <c r="K85" s="381">
        <v>1</v>
      </c>
      <c r="L85" s="345"/>
      <c r="M85" s="54">
        <f t="shared" si="0"/>
        <v>0</v>
      </c>
      <c r="N85" s="381"/>
      <c r="O85" s="345"/>
      <c r="P85" s="54">
        <f t="shared" si="1"/>
        <v>0</v>
      </c>
      <c r="Q85" s="381"/>
      <c r="R85" s="345"/>
      <c r="S85" s="54"/>
      <c r="T85" s="381"/>
      <c r="U85" s="345"/>
    </row>
    <row r="86" spans="1:21" s="10" customFormat="1" ht="30" customHeight="1" x14ac:dyDescent="0.25">
      <c r="A86" s="400"/>
      <c r="B86" s="400"/>
      <c r="C86" s="400"/>
      <c r="D86" s="370" t="s">
        <v>210</v>
      </c>
      <c r="E86" s="348"/>
      <c r="F86" s="348"/>
      <c r="G86" s="348"/>
      <c r="H86" s="348"/>
      <c r="I86" s="349"/>
      <c r="J86" s="54">
        <f t="shared" si="2"/>
        <v>1</v>
      </c>
      <c r="K86" s="381">
        <v>1</v>
      </c>
      <c r="L86" s="345"/>
      <c r="M86" s="54">
        <f t="shared" si="0"/>
        <v>0</v>
      </c>
      <c r="N86" s="381"/>
      <c r="O86" s="345"/>
      <c r="P86" s="54">
        <f t="shared" si="1"/>
        <v>0</v>
      </c>
      <c r="Q86" s="381"/>
      <c r="R86" s="345"/>
      <c r="S86" s="54"/>
      <c r="T86" s="381"/>
      <c r="U86" s="345"/>
    </row>
    <row r="87" spans="1:21" s="10" customFormat="1" ht="30" customHeight="1" x14ac:dyDescent="0.25">
      <c r="A87" s="400"/>
      <c r="B87" s="400"/>
      <c r="C87" s="400"/>
      <c r="D87" s="347" t="s">
        <v>185</v>
      </c>
      <c r="E87" s="348"/>
      <c r="F87" s="348"/>
      <c r="G87" s="348"/>
      <c r="H87" s="348"/>
      <c r="I87" s="349"/>
      <c r="J87" s="54">
        <v>4</v>
      </c>
      <c r="K87" s="381">
        <v>4</v>
      </c>
      <c r="L87" s="345"/>
      <c r="M87" s="54">
        <f t="shared" si="0"/>
        <v>0</v>
      </c>
      <c r="N87" s="381"/>
      <c r="O87" s="345"/>
      <c r="P87" s="54">
        <f t="shared" si="1"/>
        <v>0</v>
      </c>
      <c r="Q87" s="381"/>
      <c r="R87" s="345"/>
      <c r="S87" s="54"/>
      <c r="T87" s="381"/>
      <c r="U87" s="345"/>
    </row>
    <row r="88" spans="1:21" s="10" customFormat="1" ht="30" customHeight="1" x14ac:dyDescent="0.25">
      <c r="A88" s="400"/>
      <c r="B88" s="400"/>
      <c r="C88" s="400"/>
      <c r="D88" s="347" t="s">
        <v>186</v>
      </c>
      <c r="E88" s="348"/>
      <c r="F88" s="348"/>
      <c r="G88" s="348"/>
      <c r="H88" s="348"/>
      <c r="I88" s="349"/>
      <c r="J88" s="54">
        <f>ROUND(3,2)</f>
        <v>3</v>
      </c>
      <c r="K88" s="381">
        <v>3</v>
      </c>
      <c r="L88" s="345"/>
      <c r="M88" s="54">
        <f t="shared" si="0"/>
        <v>0</v>
      </c>
      <c r="N88" s="381"/>
      <c r="O88" s="345"/>
      <c r="P88" s="54">
        <f t="shared" si="1"/>
        <v>0</v>
      </c>
      <c r="Q88" s="381"/>
      <c r="R88" s="345"/>
      <c r="S88" s="54"/>
      <c r="T88" s="381"/>
      <c r="U88" s="345"/>
    </row>
    <row r="89" spans="1:21" s="10" customFormat="1" ht="30" customHeight="1" x14ac:dyDescent="0.25">
      <c r="A89" s="400"/>
      <c r="B89" s="400"/>
      <c r="C89" s="400"/>
      <c r="D89" s="347" t="s">
        <v>208</v>
      </c>
      <c r="E89" s="348"/>
      <c r="F89" s="348"/>
      <c r="G89" s="348"/>
      <c r="H89" s="348"/>
      <c r="I89" s="349"/>
      <c r="J89" s="54">
        <f>ROUND(2,2)</f>
        <v>2</v>
      </c>
      <c r="K89" s="381">
        <v>2</v>
      </c>
      <c r="L89" s="345"/>
      <c r="M89" s="54">
        <f t="shared" si="0"/>
        <v>0</v>
      </c>
      <c r="N89" s="381"/>
      <c r="O89" s="345"/>
      <c r="P89" s="54">
        <f t="shared" si="1"/>
        <v>0</v>
      </c>
      <c r="Q89" s="381"/>
      <c r="R89" s="345"/>
      <c r="S89" s="54"/>
      <c r="T89" s="381"/>
      <c r="U89" s="345"/>
    </row>
    <row r="90" spans="1:21" s="10" customFormat="1" ht="30" customHeight="1" x14ac:dyDescent="0.25">
      <c r="A90" s="400"/>
      <c r="B90" s="400"/>
      <c r="C90" s="400"/>
      <c r="D90" s="347" t="s">
        <v>209</v>
      </c>
      <c r="E90" s="348"/>
      <c r="F90" s="348"/>
      <c r="G90" s="348"/>
      <c r="H90" s="348"/>
      <c r="I90" s="349"/>
      <c r="J90" s="54">
        <f>ROUND(1,2)</f>
        <v>1</v>
      </c>
      <c r="K90" s="381">
        <v>1</v>
      </c>
      <c r="L90" s="345"/>
      <c r="M90" s="54">
        <f t="shared" si="0"/>
        <v>0</v>
      </c>
      <c r="N90" s="381"/>
      <c r="O90" s="345"/>
      <c r="P90" s="54">
        <f t="shared" si="1"/>
        <v>0</v>
      </c>
      <c r="Q90" s="381"/>
      <c r="R90" s="345"/>
      <c r="S90" s="54"/>
      <c r="T90" s="381"/>
      <c r="U90" s="345"/>
    </row>
    <row r="91" spans="1:21" s="10" customFormat="1" ht="30" customHeight="1" x14ac:dyDescent="0.25">
      <c r="A91" s="400"/>
      <c r="B91" s="400"/>
      <c r="C91" s="400"/>
      <c r="D91" s="347" t="s">
        <v>188</v>
      </c>
      <c r="E91" s="348"/>
      <c r="F91" s="348"/>
      <c r="G91" s="348"/>
      <c r="H91" s="348"/>
      <c r="I91" s="349"/>
      <c r="J91" s="54">
        <f>ROUND(2,2)</f>
        <v>2</v>
      </c>
      <c r="K91" s="381">
        <v>2</v>
      </c>
      <c r="L91" s="345"/>
      <c r="M91" s="54">
        <f t="shared" si="0"/>
        <v>0</v>
      </c>
      <c r="N91" s="381"/>
      <c r="O91" s="345"/>
      <c r="P91" s="54">
        <f t="shared" si="1"/>
        <v>0</v>
      </c>
      <c r="Q91" s="381"/>
      <c r="R91" s="345"/>
      <c r="S91" s="54"/>
      <c r="T91" s="381"/>
      <c r="U91" s="345"/>
    </row>
    <row r="92" spans="1:21" s="10" customFormat="1" ht="30" customHeight="1" x14ac:dyDescent="0.25">
      <c r="A92" s="400"/>
      <c r="B92" s="400"/>
      <c r="C92" s="400"/>
      <c r="D92" s="347" t="s">
        <v>189</v>
      </c>
      <c r="E92" s="348"/>
      <c r="F92" s="348"/>
      <c r="G92" s="348"/>
      <c r="H92" s="348"/>
      <c r="I92" s="349"/>
      <c r="J92" s="54">
        <f>ROUND(2,2)</f>
        <v>2</v>
      </c>
      <c r="K92" s="381">
        <v>2</v>
      </c>
      <c r="L92" s="345"/>
      <c r="M92" s="54">
        <f t="shared" si="0"/>
        <v>0</v>
      </c>
      <c r="N92" s="381"/>
      <c r="O92" s="345"/>
      <c r="P92" s="54">
        <f t="shared" si="1"/>
        <v>0</v>
      </c>
      <c r="Q92" s="381"/>
      <c r="R92" s="345"/>
      <c r="S92" s="54"/>
      <c r="T92" s="381"/>
      <c r="U92" s="345"/>
    </row>
    <row r="93" spans="1:21" s="10" customFormat="1" ht="30" customHeight="1" x14ac:dyDescent="0.25">
      <c r="A93" s="400"/>
      <c r="B93" s="400"/>
      <c r="C93" s="400"/>
      <c r="D93" s="347" t="s">
        <v>195</v>
      </c>
      <c r="E93" s="348"/>
      <c r="F93" s="348"/>
      <c r="G93" s="348"/>
      <c r="H93" s="348"/>
      <c r="I93" s="349"/>
      <c r="J93" s="54">
        <v>3</v>
      </c>
      <c r="K93" s="381">
        <v>3</v>
      </c>
      <c r="L93" s="345"/>
      <c r="M93" s="54">
        <f t="shared" si="0"/>
        <v>0</v>
      </c>
      <c r="N93" s="381"/>
      <c r="O93" s="345"/>
      <c r="P93" s="54">
        <f t="shared" si="1"/>
        <v>0</v>
      </c>
      <c r="Q93" s="381"/>
      <c r="R93" s="345"/>
      <c r="S93" s="54"/>
      <c r="T93" s="381"/>
      <c r="U93" s="345"/>
    </row>
    <row r="94" spans="1:21" s="10" customFormat="1" ht="30" customHeight="1" x14ac:dyDescent="0.25">
      <c r="A94" s="400"/>
      <c r="B94" s="400"/>
      <c r="C94" s="400"/>
      <c r="D94" s="347" t="s">
        <v>190</v>
      </c>
      <c r="E94" s="348"/>
      <c r="F94" s="348"/>
      <c r="G94" s="348"/>
      <c r="H94" s="348"/>
      <c r="I94" s="349"/>
      <c r="J94" s="54">
        <f>ROUND(1,2)</f>
        <v>1</v>
      </c>
      <c r="K94" s="381">
        <v>1</v>
      </c>
      <c r="L94" s="345"/>
      <c r="M94" s="54">
        <f t="shared" si="0"/>
        <v>0</v>
      </c>
      <c r="N94" s="381"/>
      <c r="O94" s="345"/>
      <c r="P94" s="54">
        <f t="shared" si="1"/>
        <v>0</v>
      </c>
      <c r="Q94" s="381"/>
      <c r="R94" s="345"/>
      <c r="S94" s="54"/>
      <c r="T94" s="381"/>
      <c r="U94" s="345"/>
    </row>
    <row r="95" spans="1:21" s="10" customFormat="1" ht="30" customHeight="1" x14ac:dyDescent="0.25">
      <c r="A95" s="400"/>
      <c r="B95" s="400"/>
      <c r="C95" s="400"/>
      <c r="D95" s="347" t="s">
        <v>211</v>
      </c>
      <c r="E95" s="348"/>
      <c r="F95" s="348"/>
      <c r="G95" s="348"/>
      <c r="H95" s="348"/>
      <c r="I95" s="349"/>
      <c r="J95" s="54">
        <f>ROUND(1,2)</f>
        <v>1</v>
      </c>
      <c r="K95" s="381">
        <v>1</v>
      </c>
      <c r="L95" s="345"/>
      <c r="M95" s="54">
        <f t="shared" si="0"/>
        <v>0</v>
      </c>
      <c r="N95" s="381"/>
      <c r="O95" s="345"/>
      <c r="P95" s="54">
        <f t="shared" si="1"/>
        <v>0</v>
      </c>
      <c r="Q95" s="381"/>
      <c r="R95" s="345"/>
      <c r="S95" s="54"/>
      <c r="T95" s="381"/>
      <c r="U95" s="345"/>
    </row>
    <row r="96" spans="1:21" s="10" customFormat="1" ht="30" customHeight="1" x14ac:dyDescent="0.25">
      <c r="A96" s="400"/>
      <c r="B96" s="400"/>
      <c r="C96" s="400"/>
      <c r="D96" s="347" t="s">
        <v>191</v>
      </c>
      <c r="E96" s="348"/>
      <c r="F96" s="348"/>
      <c r="G96" s="348"/>
      <c r="H96" s="348"/>
      <c r="I96" s="349"/>
      <c r="J96" s="54">
        <f>ROUND(2,2)</f>
        <v>2</v>
      </c>
      <c r="K96" s="381">
        <v>2</v>
      </c>
      <c r="L96" s="345"/>
      <c r="M96" s="54">
        <f t="shared" si="0"/>
        <v>0</v>
      </c>
      <c r="N96" s="381"/>
      <c r="O96" s="345"/>
      <c r="P96" s="54">
        <f t="shared" si="1"/>
        <v>0</v>
      </c>
      <c r="Q96" s="381"/>
      <c r="R96" s="345"/>
      <c r="S96" s="54"/>
      <c r="T96" s="381"/>
      <c r="U96" s="345"/>
    </row>
    <row r="97" spans="1:21" s="10" customFormat="1" ht="30" customHeight="1" x14ac:dyDescent="0.25">
      <c r="A97" s="400"/>
      <c r="B97" s="400"/>
      <c r="C97" s="400"/>
      <c r="D97" s="376" t="s">
        <v>192</v>
      </c>
      <c r="E97" s="377"/>
      <c r="F97" s="377"/>
      <c r="G97" s="377"/>
      <c r="H97" s="377"/>
      <c r="I97" s="378"/>
      <c r="J97" s="47">
        <f>ROUND(2,2)</f>
        <v>2</v>
      </c>
      <c r="K97" s="379">
        <v>2</v>
      </c>
      <c r="L97" s="380"/>
      <c r="M97" s="54"/>
      <c r="N97" s="111"/>
      <c r="O97" s="112"/>
      <c r="P97" s="54"/>
      <c r="Q97" s="111"/>
      <c r="R97" s="112"/>
      <c r="S97" s="54"/>
      <c r="T97" s="111"/>
      <c r="U97" s="112"/>
    </row>
    <row r="98" spans="1:21" s="10" customFormat="1" ht="30" customHeight="1" x14ac:dyDescent="0.25">
      <c r="A98" s="400"/>
      <c r="B98" s="400"/>
      <c r="C98" s="400"/>
      <c r="D98" s="376" t="s">
        <v>702</v>
      </c>
      <c r="E98" s="377"/>
      <c r="F98" s="377"/>
      <c r="G98" s="377"/>
      <c r="H98" s="377"/>
      <c r="I98" s="378"/>
      <c r="J98" s="47">
        <v>2</v>
      </c>
      <c r="K98" s="379">
        <v>2</v>
      </c>
      <c r="L98" s="380"/>
      <c r="M98" s="54">
        <f t="shared" si="0"/>
        <v>0</v>
      </c>
      <c r="N98" s="381"/>
      <c r="O98" s="345"/>
      <c r="P98" s="54">
        <f t="shared" si="1"/>
        <v>0</v>
      </c>
      <c r="Q98" s="381"/>
      <c r="R98" s="345"/>
      <c r="S98" s="54"/>
      <c r="T98" s="381"/>
      <c r="U98" s="345"/>
    </row>
    <row r="99" spans="1:21" ht="9.9499999999999993" customHeight="1" x14ac:dyDescent="0.25">
      <c r="A99" s="382"/>
      <c r="B99" s="383"/>
      <c r="C99" s="383"/>
      <c r="D99" s="383"/>
      <c r="E99" s="383"/>
      <c r="F99" s="383"/>
      <c r="G99" s="383"/>
      <c r="H99" s="383"/>
      <c r="I99" s="383"/>
      <c r="J99" s="383"/>
      <c r="K99" s="383"/>
      <c r="L99" s="384"/>
      <c r="M99" s="425"/>
      <c r="N99" s="426"/>
      <c r="O99" s="427"/>
      <c r="P99" s="425"/>
      <c r="Q99" s="426"/>
      <c r="R99" s="427"/>
      <c r="S99" s="425"/>
      <c r="T99" s="426"/>
      <c r="U99" s="427"/>
    </row>
    <row r="100" spans="1:21" s="9" customFormat="1" ht="30" customHeight="1" x14ac:dyDescent="0.25">
      <c r="A100" s="346" t="s">
        <v>305</v>
      </c>
      <c r="B100" s="359" t="str">
        <f>VLOOKUP($A100,'PLANILHA ORÇAMENTÁRIA'!$1:$1048576,2,0)</f>
        <v>DER/ES</v>
      </c>
      <c r="C100" s="359" t="str">
        <f>VLOOKUP($A100,'PLANILHA ORÇAMENTÁRIA'!$1:$1048576,3,0)</f>
        <v>010219</v>
      </c>
      <c r="D100" s="360" t="str">
        <f>VLOOKUP($A100,'PLANILHA ORÇAMENTÁRIA'!$1:$1048576,4,0)</f>
        <v>Demolição manual de concreto armado (EMOP 05.001.033)</v>
      </c>
      <c r="E100" s="361" t="str">
        <f>VLOOKUP($A100,'PLANILHA ORÇAMENTÁRIA'!$1:$1048576,3,0)</f>
        <v>010219</v>
      </c>
      <c r="F100" s="361" t="str">
        <f>VLOOKUP($A100,'PLANILHA ORÇAMENTÁRIA'!$1:$1048576,3,0)</f>
        <v>010219</v>
      </c>
      <c r="G100" s="361" t="str">
        <f>VLOOKUP($A100,'PLANILHA ORÇAMENTÁRIA'!$1:$1048576,3,0)</f>
        <v>010219</v>
      </c>
      <c r="H100" s="362" t="str">
        <f>VLOOKUP($A100,'PLANILHA ORÇAMENTÁRIA'!$1:$1048576,3,0)</f>
        <v>010219</v>
      </c>
      <c r="I100" s="8" t="str">
        <f>VLOOKUP($A100,'PLANILHA ORÇAMENTÁRIA'!$1:$1048576,9,0)</f>
        <v>m³</v>
      </c>
      <c r="J100" s="52">
        <f>ROUND(SUM(J101:J102),2)</f>
        <v>0.72</v>
      </c>
      <c r="K100" s="374"/>
      <c r="L100" s="375"/>
      <c r="M100" s="52" t="e">
        <f>ROUND(SUM(#REF!),2)</f>
        <v>#REF!</v>
      </c>
      <c r="N100" s="374"/>
      <c r="O100" s="375"/>
      <c r="P100" s="52" t="e">
        <f>ROUND(SUM(#REF!),2)</f>
        <v>#REF!</v>
      </c>
      <c r="Q100" s="374"/>
      <c r="R100" s="375"/>
      <c r="S100" s="52" t="e">
        <f>ROUND(SUM(#REF!),2)</f>
        <v>#REF!</v>
      </c>
      <c r="T100" s="374"/>
      <c r="U100" s="375"/>
    </row>
    <row r="101" spans="1:21" s="10" customFormat="1" ht="30" customHeight="1" x14ac:dyDescent="0.25">
      <c r="A101" s="359"/>
      <c r="B101" s="359"/>
      <c r="C101" s="359"/>
      <c r="D101" s="365" t="s">
        <v>711</v>
      </c>
      <c r="E101" s="366"/>
      <c r="F101" s="366"/>
      <c r="G101" s="366"/>
      <c r="H101" s="366"/>
      <c r="I101" s="367"/>
      <c r="J101" s="55">
        <f>ROUND((0.15*0.3*0.4)*4,2)</f>
        <v>7.0000000000000007E-2</v>
      </c>
      <c r="K101" s="368" t="s">
        <v>287</v>
      </c>
      <c r="L101" s="394"/>
      <c r="M101" s="50"/>
      <c r="N101" s="50"/>
      <c r="O101" s="50"/>
      <c r="P101" s="50"/>
      <c r="Q101" s="423"/>
      <c r="R101" s="424"/>
      <c r="S101" s="50"/>
      <c r="T101" s="423"/>
      <c r="U101" s="424"/>
    </row>
    <row r="102" spans="1:21" s="10" customFormat="1" ht="30" customHeight="1" x14ac:dyDescent="0.25">
      <c r="A102" s="359"/>
      <c r="B102" s="359"/>
      <c r="C102" s="359"/>
      <c r="D102" s="365" t="s">
        <v>712</v>
      </c>
      <c r="E102" s="366"/>
      <c r="F102" s="366"/>
      <c r="G102" s="366"/>
      <c r="H102" s="366"/>
      <c r="I102" s="367"/>
      <c r="J102" s="55">
        <f>ROUND((0.15*0.3*0.8)*18,2)</f>
        <v>0.65</v>
      </c>
      <c r="K102" s="368" t="s">
        <v>288</v>
      </c>
      <c r="L102" s="394"/>
      <c r="M102" s="50"/>
      <c r="N102" s="50"/>
      <c r="O102" s="50"/>
      <c r="P102" s="50"/>
      <c r="Q102" s="423"/>
      <c r="R102" s="424"/>
      <c r="S102" s="50"/>
      <c r="T102" s="423"/>
      <c r="U102" s="424"/>
    </row>
    <row r="103" spans="1:21" ht="9.9499999999999993" customHeight="1" x14ac:dyDescent="0.25">
      <c r="A103" s="382"/>
      <c r="B103" s="383"/>
      <c r="C103" s="383"/>
      <c r="D103" s="383"/>
      <c r="E103" s="383"/>
      <c r="F103" s="383"/>
      <c r="G103" s="383"/>
      <c r="H103" s="383"/>
      <c r="I103" s="383"/>
      <c r="J103" s="383"/>
      <c r="K103" s="383"/>
      <c r="L103" s="384"/>
      <c r="M103" s="425"/>
      <c r="N103" s="426"/>
      <c r="O103" s="427"/>
      <c r="P103" s="425"/>
      <c r="Q103" s="426"/>
      <c r="R103" s="427"/>
      <c r="S103" s="425"/>
      <c r="T103" s="426"/>
      <c r="U103" s="427"/>
    </row>
    <row r="104" spans="1:21" s="9" customFormat="1" ht="30" customHeight="1" x14ac:dyDescent="0.25">
      <c r="A104" s="346" t="s">
        <v>62</v>
      </c>
      <c r="B104" s="359" t="str">
        <f>VLOOKUP($A104,'PLANILHA ORÇAMENTÁRIA'!$1:$1048576,2,0)</f>
        <v>DER/ES</v>
      </c>
      <c r="C104" s="359" t="str">
        <f>VLOOKUP($A104,'PLANILHA ORÇAMENTÁRIA'!$1:$1048576,3,0)</f>
        <v>010225</v>
      </c>
      <c r="D104" s="360" t="str">
        <f>VLOOKUP($A104,'PLANILHA ORÇAMENTÁRIA'!$1:$1048576,4,0)</f>
        <v>Retirada de bancada de pia</v>
      </c>
      <c r="E104" s="361" t="str">
        <f>VLOOKUP($A104,'PLANILHA ORÇAMENTÁRIA'!$1:$1048576,3,0)</f>
        <v>010225</v>
      </c>
      <c r="F104" s="361" t="str">
        <f>VLOOKUP($A104,'PLANILHA ORÇAMENTÁRIA'!$1:$1048576,3,0)</f>
        <v>010225</v>
      </c>
      <c r="G104" s="361" t="str">
        <f>VLOOKUP($A104,'PLANILHA ORÇAMENTÁRIA'!$1:$1048576,3,0)</f>
        <v>010225</v>
      </c>
      <c r="H104" s="362" t="str">
        <f>VLOOKUP($A104,'PLANILHA ORÇAMENTÁRIA'!$1:$1048576,3,0)</f>
        <v>010225</v>
      </c>
      <c r="I104" s="8" t="str">
        <f>VLOOKUP($A104,'PLANILHA ORÇAMENTÁRIA'!$1:$1048576,9,0)</f>
        <v>m²</v>
      </c>
      <c r="J104" s="52">
        <f>ROUND(SUM(J105:J106),2)</f>
        <v>1.1299999999999999</v>
      </c>
      <c r="K104" s="374"/>
      <c r="L104" s="375"/>
      <c r="M104" s="52" t="e">
        <f>ROUND(SUM(#REF!),2)</f>
        <v>#REF!</v>
      </c>
      <c r="N104" s="374"/>
      <c r="O104" s="375"/>
      <c r="P104" s="52" t="e">
        <f>ROUND(SUM(#REF!),2)</f>
        <v>#REF!</v>
      </c>
      <c r="Q104" s="374"/>
      <c r="R104" s="375"/>
      <c r="S104" s="52" t="e">
        <f>ROUND(SUM(#REF!),2)</f>
        <v>#REF!</v>
      </c>
      <c r="T104" s="374"/>
      <c r="U104" s="375"/>
    </row>
    <row r="105" spans="1:21" s="9" customFormat="1" ht="30" customHeight="1" x14ac:dyDescent="0.25">
      <c r="A105" s="346"/>
      <c r="B105" s="359"/>
      <c r="C105" s="359"/>
      <c r="D105" s="370" t="s">
        <v>327</v>
      </c>
      <c r="E105" s="348"/>
      <c r="F105" s="348"/>
      <c r="G105" s="348"/>
      <c r="H105" s="348"/>
      <c r="I105" s="349"/>
      <c r="J105" s="55">
        <f>ROUND(1.5*0.45,2)</f>
        <v>0.68</v>
      </c>
      <c r="K105" s="368" t="s">
        <v>328</v>
      </c>
      <c r="L105" s="394"/>
      <c r="M105" s="141"/>
      <c r="N105" s="133"/>
      <c r="O105" s="134"/>
      <c r="P105" s="141"/>
      <c r="Q105" s="133"/>
      <c r="R105" s="134"/>
      <c r="S105" s="141"/>
      <c r="T105" s="133"/>
      <c r="U105" s="134"/>
    </row>
    <row r="106" spans="1:21" s="10" customFormat="1" ht="30" customHeight="1" x14ac:dyDescent="0.25">
      <c r="A106" s="359"/>
      <c r="B106" s="359"/>
      <c r="C106" s="359"/>
      <c r="D106" s="370" t="s">
        <v>552</v>
      </c>
      <c r="E106" s="348"/>
      <c r="F106" s="348"/>
      <c r="G106" s="348"/>
      <c r="H106" s="348"/>
      <c r="I106" s="349"/>
      <c r="J106" s="55">
        <f>ROUND((1.5+1.5)*0.15,2)</f>
        <v>0.45</v>
      </c>
      <c r="K106" s="368" t="s">
        <v>553</v>
      </c>
      <c r="L106" s="394"/>
      <c r="M106" s="50"/>
      <c r="N106" s="50"/>
      <c r="O106" s="50"/>
      <c r="P106" s="50"/>
      <c r="Q106" s="423"/>
      <c r="R106" s="424"/>
      <c r="S106" s="50"/>
      <c r="T106" s="423"/>
      <c r="U106" s="424"/>
    </row>
    <row r="107" spans="1:21" ht="9.9499999999999993" customHeight="1" x14ac:dyDescent="0.25">
      <c r="A107" s="382"/>
      <c r="B107" s="383"/>
      <c r="C107" s="383"/>
      <c r="D107" s="383"/>
      <c r="E107" s="383"/>
      <c r="F107" s="383"/>
      <c r="G107" s="383"/>
      <c r="H107" s="383"/>
      <c r="I107" s="383"/>
      <c r="J107" s="383"/>
      <c r="K107" s="383"/>
      <c r="L107" s="384"/>
      <c r="M107" s="425"/>
      <c r="N107" s="426"/>
      <c r="O107" s="427"/>
      <c r="P107" s="425"/>
      <c r="Q107" s="426"/>
      <c r="R107" s="427"/>
      <c r="S107" s="425"/>
      <c r="T107" s="426"/>
      <c r="U107" s="427"/>
    </row>
    <row r="108" spans="1:21" s="9" customFormat="1" ht="30" customHeight="1" x14ac:dyDescent="0.25">
      <c r="A108" s="346" t="s">
        <v>63</v>
      </c>
      <c r="B108" s="346" t="str">
        <f>VLOOKUP($A108,'PLANILHA ORÇAMENTÁRIA'!$1:$1048576,2,0)</f>
        <v>DER/ES</v>
      </c>
      <c r="C108" s="346" t="str">
        <f>VLOOKUP($A108,'PLANILHA ORÇAMENTÁRIA'!$1:$1048576,3,0)</f>
        <v>010242</v>
      </c>
      <c r="D108" s="360" t="str">
        <f>VLOOKUP($A108,'PLANILHA ORÇAMENTÁRIA'!$1:$1048576,4,0)</f>
        <v>Retirada de vidros quebrados</v>
      </c>
      <c r="E108" s="361" t="str">
        <f>VLOOKUP($A108,'PLANILHA ORÇAMENTÁRIA'!$1:$1048576,3,0)</f>
        <v>010242</v>
      </c>
      <c r="F108" s="361" t="str">
        <f>VLOOKUP($A108,'PLANILHA ORÇAMENTÁRIA'!$1:$1048576,3,0)</f>
        <v>010242</v>
      </c>
      <c r="G108" s="361" t="str">
        <f>VLOOKUP($A108,'PLANILHA ORÇAMENTÁRIA'!$1:$1048576,3,0)</f>
        <v>010242</v>
      </c>
      <c r="H108" s="362" t="str">
        <f>VLOOKUP($A108,'PLANILHA ORÇAMENTÁRIA'!$1:$1048576,3,0)</f>
        <v>010242</v>
      </c>
      <c r="I108" s="8" t="str">
        <f>VLOOKUP($A108,'PLANILHA ORÇAMENTÁRIA'!$1:$1048576,9,0)</f>
        <v>m²</v>
      </c>
      <c r="J108" s="52">
        <f>ROUND(SUM(J109:J109),2)</f>
        <v>0.49</v>
      </c>
      <c r="K108" s="374"/>
      <c r="L108" s="375"/>
      <c r="M108" s="52" t="e">
        <f>ROUND(SUM(#REF!),2)</f>
        <v>#REF!</v>
      </c>
      <c r="N108" s="374"/>
      <c r="O108" s="375"/>
      <c r="P108" s="52" t="e">
        <f>ROUND(SUM(#REF!),2)</f>
        <v>#REF!</v>
      </c>
      <c r="Q108" s="374"/>
      <c r="R108" s="375"/>
      <c r="S108" s="52" t="e">
        <f>ROUND(SUM(#REF!),2)</f>
        <v>#REF!</v>
      </c>
      <c r="T108" s="374"/>
      <c r="U108" s="375"/>
    </row>
    <row r="109" spans="1:21" s="9" customFormat="1" ht="30" customHeight="1" x14ac:dyDescent="0.25">
      <c r="A109" s="359"/>
      <c r="B109" s="359"/>
      <c r="C109" s="359"/>
      <c r="D109" s="370" t="s">
        <v>713</v>
      </c>
      <c r="E109" s="348"/>
      <c r="F109" s="348"/>
      <c r="G109" s="348"/>
      <c r="H109" s="348"/>
      <c r="I109" s="349"/>
      <c r="J109" s="55">
        <f>ROUND(0.7*0.7,2)</f>
        <v>0.49</v>
      </c>
      <c r="K109" s="368" t="s">
        <v>392</v>
      </c>
      <c r="L109" s="394"/>
      <c r="M109" s="99"/>
      <c r="N109" s="97"/>
      <c r="O109" s="100"/>
      <c r="P109" s="99"/>
      <c r="Q109" s="97"/>
      <c r="R109" s="100"/>
      <c r="S109" s="99"/>
      <c r="T109" s="97"/>
      <c r="U109" s="100"/>
    </row>
    <row r="110" spans="1:21" ht="9.9499999999999993" customHeight="1" x14ac:dyDescent="0.25">
      <c r="A110" s="382"/>
      <c r="B110" s="383"/>
      <c r="C110" s="383"/>
      <c r="D110" s="383"/>
      <c r="E110" s="383"/>
      <c r="F110" s="383"/>
      <c r="G110" s="383"/>
      <c r="H110" s="383"/>
      <c r="I110" s="383"/>
      <c r="J110" s="383"/>
      <c r="K110" s="383"/>
      <c r="L110" s="384"/>
      <c r="M110" s="425"/>
      <c r="N110" s="426"/>
      <c r="O110" s="427"/>
      <c r="P110" s="425"/>
      <c r="Q110" s="426"/>
      <c r="R110" s="427"/>
      <c r="S110" s="425"/>
      <c r="T110" s="426"/>
      <c r="U110" s="427"/>
    </row>
    <row r="111" spans="1:21" s="9" customFormat="1" ht="30" customHeight="1" x14ac:dyDescent="0.25">
      <c r="A111" s="355" t="s">
        <v>64</v>
      </c>
      <c r="B111" s="357" t="str">
        <f>VLOOKUP($A111,'PLANILHA ORÇAMENTÁRIA'!$1:$1048576,2,0)</f>
        <v>DER/ES</v>
      </c>
      <c r="C111" s="357" t="str">
        <f>VLOOKUP($A111,'PLANILHA ORÇAMENTÁRIA'!$1:$1048576,3,0)</f>
        <v>010246</v>
      </c>
      <c r="D111" s="360" t="str">
        <f>VLOOKUP($A111,'PLANILHA ORÇAMENTÁRIA'!$1:$1048576,4,0)</f>
        <v>Lixamento de parede com pintura antiga PVA para recebimento de nova camada de tinta</v>
      </c>
      <c r="E111" s="361" t="str">
        <f>VLOOKUP($A111,'PLANILHA ORÇAMENTÁRIA'!$1:$1048576,3,0)</f>
        <v>010246</v>
      </c>
      <c r="F111" s="361" t="str">
        <f>VLOOKUP($A111,'PLANILHA ORÇAMENTÁRIA'!$1:$1048576,3,0)</f>
        <v>010246</v>
      </c>
      <c r="G111" s="361" t="str">
        <f>VLOOKUP($A111,'PLANILHA ORÇAMENTÁRIA'!$1:$1048576,3,0)</f>
        <v>010246</v>
      </c>
      <c r="H111" s="362" t="str">
        <f>VLOOKUP($A111,'PLANILHA ORÇAMENTÁRIA'!$1:$1048576,3,0)</f>
        <v>010246</v>
      </c>
      <c r="I111" s="8" t="str">
        <f>VLOOKUP($A111,'PLANILHA ORÇAMENTÁRIA'!$1:$1048576,9,0)</f>
        <v>m²</v>
      </c>
      <c r="J111" s="52">
        <f>ROUND(SUM(J112:J125),2)</f>
        <v>433.39</v>
      </c>
      <c r="K111" s="374"/>
      <c r="L111" s="375"/>
      <c r="M111" s="52">
        <f>ROUND(SUM(M112:M125),2)</f>
        <v>0</v>
      </c>
      <c r="N111" s="374"/>
      <c r="O111" s="375"/>
      <c r="P111" s="52">
        <f>ROUND(SUM(P112:P125),2)</f>
        <v>0</v>
      </c>
      <c r="Q111" s="374"/>
      <c r="R111" s="375"/>
      <c r="S111" s="52">
        <f>ROUND(SUM(S112:S125),2)</f>
        <v>0</v>
      </c>
      <c r="T111" s="374"/>
      <c r="U111" s="375"/>
    </row>
    <row r="112" spans="1:21" s="10" customFormat="1" ht="45" customHeight="1" x14ac:dyDescent="0.25">
      <c r="A112" s="400"/>
      <c r="B112" s="400"/>
      <c r="C112" s="400"/>
      <c r="D112" s="347" t="s">
        <v>181</v>
      </c>
      <c r="E112" s="348"/>
      <c r="F112" s="348"/>
      <c r="G112" s="348"/>
      <c r="H112" s="348"/>
      <c r="I112" s="349"/>
      <c r="J112" s="54">
        <f>ROUND(((2.1+5.2+2.3+5+ 0.28)*1.42)-((1.5*0.82)+ (0.8*0.82)),2)</f>
        <v>19.239999999999998</v>
      </c>
      <c r="K112" s="381" t="s">
        <v>217</v>
      </c>
      <c r="L112" s="345"/>
      <c r="M112" s="54">
        <f t="shared" ref="M112:M125" si="3">ROUND(,2)</f>
        <v>0</v>
      </c>
      <c r="N112" s="381"/>
      <c r="O112" s="345"/>
      <c r="P112" s="54">
        <f t="shared" ref="P112:P125" si="4">ROUND(,2)</f>
        <v>0</v>
      </c>
      <c r="Q112" s="381"/>
      <c r="R112" s="345"/>
      <c r="S112" s="54">
        <f t="shared" ref="S112:S125" si="5">ROUND(,2)</f>
        <v>0</v>
      </c>
      <c r="T112" s="381"/>
      <c r="U112" s="345"/>
    </row>
    <row r="113" spans="1:23" s="10" customFormat="1" ht="45" customHeight="1" x14ac:dyDescent="0.25">
      <c r="A113" s="400"/>
      <c r="B113" s="400"/>
      <c r="C113" s="400"/>
      <c r="D113" s="347" t="s">
        <v>182</v>
      </c>
      <c r="E113" s="348"/>
      <c r="F113" s="348"/>
      <c r="G113" s="348"/>
      <c r="H113" s="348"/>
      <c r="I113" s="349"/>
      <c r="J113" s="54">
        <f>ROUND(((3.3+3.55+1.45+1.65+1.85+ 5.2)*1.42)-((1.5*0.82)+ (0.8*0.6)+((0.7+0.8)*0.82)),2)</f>
        <v>21.2</v>
      </c>
      <c r="K113" s="381" t="s">
        <v>218</v>
      </c>
      <c r="L113" s="345"/>
      <c r="M113" s="54">
        <f t="shared" si="3"/>
        <v>0</v>
      </c>
      <c r="N113" s="381"/>
      <c r="O113" s="345"/>
      <c r="P113" s="54">
        <f t="shared" si="4"/>
        <v>0</v>
      </c>
      <c r="Q113" s="381"/>
      <c r="R113" s="345"/>
      <c r="S113" s="54">
        <f t="shared" si="5"/>
        <v>0</v>
      </c>
      <c r="T113" s="381"/>
      <c r="U113" s="345"/>
    </row>
    <row r="114" spans="1:23" s="10" customFormat="1" ht="45" customHeight="1" x14ac:dyDescent="0.25">
      <c r="A114" s="400"/>
      <c r="B114" s="400"/>
      <c r="C114" s="400"/>
      <c r="D114" s="347" t="s">
        <v>213</v>
      </c>
      <c r="E114" s="348"/>
      <c r="F114" s="348"/>
      <c r="G114" s="348"/>
      <c r="H114" s="348"/>
      <c r="I114" s="349"/>
      <c r="J114" s="54">
        <f>ROUND(((1+5.35+5.35)*1.42)- ((0.7+0.7+0.8)*0.82),2)</f>
        <v>14.81</v>
      </c>
      <c r="K114" s="381" t="s">
        <v>219</v>
      </c>
      <c r="L114" s="345"/>
      <c r="M114" s="54">
        <f t="shared" si="3"/>
        <v>0</v>
      </c>
      <c r="N114" s="381"/>
      <c r="O114" s="345"/>
      <c r="P114" s="54">
        <f t="shared" si="4"/>
        <v>0</v>
      </c>
      <c r="Q114" s="381"/>
      <c r="R114" s="345"/>
      <c r="S114" s="54">
        <f t="shared" si="5"/>
        <v>0</v>
      </c>
      <c r="T114" s="381"/>
      <c r="U114" s="345"/>
    </row>
    <row r="115" spans="1:23" s="10" customFormat="1" ht="45" customHeight="1" x14ac:dyDescent="0.25">
      <c r="A115" s="400"/>
      <c r="B115" s="400"/>
      <c r="C115" s="400"/>
      <c r="D115" s="347" t="s">
        <v>186</v>
      </c>
      <c r="E115" s="348"/>
      <c r="F115" s="348"/>
      <c r="G115" s="348"/>
      <c r="H115" s="348"/>
      <c r="I115" s="349"/>
      <c r="J115" s="54">
        <f>ROUND(((7.6+5.2+7.6+5.2)*1.42)- (((0.8+0.8)*0.82)+ ((1.5+1.5+1.5)*0.82)),2)</f>
        <v>31.35</v>
      </c>
      <c r="K115" s="381" t="s">
        <v>220</v>
      </c>
      <c r="L115" s="345"/>
      <c r="M115" s="54">
        <f t="shared" si="3"/>
        <v>0</v>
      </c>
      <c r="N115" s="381"/>
      <c r="O115" s="345"/>
      <c r="P115" s="54">
        <f t="shared" si="4"/>
        <v>0</v>
      </c>
      <c r="Q115" s="381"/>
      <c r="R115" s="345"/>
      <c r="S115" s="54">
        <f t="shared" si="5"/>
        <v>0</v>
      </c>
      <c r="T115" s="381"/>
      <c r="U115" s="345"/>
    </row>
    <row r="116" spans="1:23" s="10" customFormat="1" ht="45" customHeight="1" x14ac:dyDescent="0.25">
      <c r="A116" s="400"/>
      <c r="B116" s="400"/>
      <c r="C116" s="400"/>
      <c r="D116" s="347" t="s">
        <v>209</v>
      </c>
      <c r="E116" s="348"/>
      <c r="F116" s="348"/>
      <c r="G116" s="348"/>
      <c r="H116" s="348"/>
      <c r="I116" s="349"/>
      <c r="J116" s="54">
        <f>ROUND(((3+2.53+2.8+0.28+ 2.33)*1.42)-((0.8*0.82)+ (1.5*0.82)),2)</f>
        <v>13.65</v>
      </c>
      <c r="K116" s="381" t="s">
        <v>221</v>
      </c>
      <c r="L116" s="345"/>
      <c r="M116" s="54">
        <f t="shared" si="3"/>
        <v>0</v>
      </c>
      <c r="N116" s="381"/>
      <c r="O116" s="345"/>
      <c r="P116" s="54">
        <f t="shared" si="4"/>
        <v>0</v>
      </c>
      <c r="Q116" s="381"/>
      <c r="R116" s="345"/>
      <c r="S116" s="54">
        <f t="shared" si="5"/>
        <v>0</v>
      </c>
      <c r="T116" s="381"/>
      <c r="U116" s="345"/>
    </row>
    <row r="117" spans="1:23" s="10" customFormat="1" ht="75" customHeight="1" x14ac:dyDescent="0.25">
      <c r="A117" s="400"/>
      <c r="B117" s="400"/>
      <c r="C117" s="400"/>
      <c r="D117" s="347" t="s">
        <v>185</v>
      </c>
      <c r="E117" s="348"/>
      <c r="F117" s="348"/>
      <c r="G117" s="348"/>
      <c r="H117" s="348"/>
      <c r="I117" s="349"/>
      <c r="J117" s="54">
        <f>ROUND(((16.05+2+16.05+2)*1.42)-((((0.8*6)+(0.7*4)+(1.6*2))*0.82)+ (0.6*0.6)),2)</f>
        <v>42.05</v>
      </c>
      <c r="K117" s="344" t="s">
        <v>397</v>
      </c>
      <c r="L117" s="345"/>
      <c r="M117" s="54">
        <f t="shared" si="3"/>
        <v>0</v>
      </c>
      <c r="N117" s="381"/>
      <c r="O117" s="345"/>
      <c r="P117" s="54">
        <f t="shared" si="4"/>
        <v>0</v>
      </c>
      <c r="Q117" s="381"/>
      <c r="R117" s="345"/>
      <c r="S117" s="54">
        <f t="shared" si="5"/>
        <v>0</v>
      </c>
      <c r="T117" s="381"/>
      <c r="U117" s="345"/>
    </row>
    <row r="118" spans="1:23" s="10" customFormat="1" ht="57.75" customHeight="1" x14ac:dyDescent="0.25">
      <c r="A118" s="400"/>
      <c r="B118" s="400"/>
      <c r="C118" s="400"/>
      <c r="D118" s="347" t="s">
        <v>210</v>
      </c>
      <c r="E118" s="348"/>
      <c r="F118" s="348"/>
      <c r="G118" s="348"/>
      <c r="H118" s="348"/>
      <c r="I118" s="349"/>
      <c r="J118" s="54">
        <f>ROUND(((4.9+2+4.9)*1.42)-((0.8*3*0.82)+(0.82*4.45)+(1.6*0.82)),2)</f>
        <v>9.83</v>
      </c>
      <c r="K118" s="344" t="s">
        <v>398</v>
      </c>
      <c r="L118" s="345"/>
      <c r="M118" s="54">
        <f t="shared" si="3"/>
        <v>0</v>
      </c>
      <c r="N118" s="381"/>
      <c r="O118" s="345"/>
      <c r="P118" s="54">
        <f t="shared" si="4"/>
        <v>0</v>
      </c>
      <c r="Q118" s="381"/>
      <c r="R118" s="345"/>
      <c r="S118" s="54">
        <f t="shared" si="5"/>
        <v>0</v>
      </c>
      <c r="T118" s="381"/>
      <c r="U118" s="345"/>
    </row>
    <row r="119" spans="1:23" s="10" customFormat="1" ht="45" customHeight="1" x14ac:dyDescent="0.25">
      <c r="A119" s="400"/>
      <c r="B119" s="400"/>
      <c r="C119" s="400"/>
      <c r="D119" s="347" t="s">
        <v>195</v>
      </c>
      <c r="E119" s="348"/>
      <c r="F119" s="348"/>
      <c r="G119" s="348"/>
      <c r="H119" s="348"/>
      <c r="I119" s="349"/>
      <c r="J119" s="54">
        <f>ROUND(((4.55+2.35+4.55+2.35+0.15+ 0.57+0.15+0.57)*1.42)- ((4.45*0.82)+((0.8+0.8)*0.82)),2)</f>
        <v>16.68</v>
      </c>
      <c r="K119" s="381" t="s">
        <v>222</v>
      </c>
      <c r="L119" s="345"/>
      <c r="M119" s="54">
        <f t="shared" si="3"/>
        <v>0</v>
      </c>
      <c r="N119" s="381"/>
      <c r="O119" s="345"/>
      <c r="P119" s="54">
        <f t="shared" si="4"/>
        <v>0</v>
      </c>
      <c r="Q119" s="381"/>
      <c r="R119" s="345"/>
      <c r="S119" s="54">
        <f t="shared" si="5"/>
        <v>0</v>
      </c>
      <c r="T119" s="381"/>
      <c r="U119" s="345"/>
    </row>
    <row r="120" spans="1:23" s="10" customFormat="1" ht="45" customHeight="1" x14ac:dyDescent="0.25">
      <c r="A120" s="400"/>
      <c r="B120" s="400"/>
      <c r="C120" s="400"/>
      <c r="D120" s="347" t="s">
        <v>214</v>
      </c>
      <c r="E120" s="348"/>
      <c r="F120" s="348"/>
      <c r="G120" s="348"/>
      <c r="H120" s="348"/>
      <c r="I120" s="349"/>
      <c r="J120" s="54">
        <f>ROUND(((1.2+2.35+1.2+2.35)*1.42)-(0.8*3*0.82),2)</f>
        <v>8.11</v>
      </c>
      <c r="K120" s="344" t="s">
        <v>399</v>
      </c>
      <c r="L120" s="345"/>
      <c r="M120" s="54"/>
      <c r="N120" s="111"/>
      <c r="O120" s="112"/>
      <c r="P120" s="54"/>
      <c r="Q120" s="111"/>
      <c r="R120" s="112"/>
      <c r="S120" s="54"/>
      <c r="T120" s="111"/>
      <c r="U120" s="112"/>
    </row>
    <row r="121" spans="1:23" s="10" customFormat="1" ht="60" customHeight="1" x14ac:dyDescent="0.25">
      <c r="A121" s="400"/>
      <c r="B121" s="400"/>
      <c r="C121" s="400"/>
      <c r="D121" s="347" t="s">
        <v>192</v>
      </c>
      <c r="E121" s="348"/>
      <c r="F121" s="348"/>
      <c r="G121" s="348"/>
      <c r="H121" s="348"/>
      <c r="I121" s="349"/>
      <c r="J121" s="54">
        <f>ROUND(((2.9+7.4+0.42+0.39+0.23+ 0.4+0.23)*1.7)-((1.5+0.87+1.6+0.8+1.5)),2)</f>
        <v>14.08</v>
      </c>
      <c r="K121" s="395" t="s">
        <v>400</v>
      </c>
      <c r="L121" s="354"/>
      <c r="M121" s="54">
        <f t="shared" si="3"/>
        <v>0</v>
      </c>
      <c r="N121" s="353"/>
      <c r="O121" s="354"/>
      <c r="P121" s="54">
        <f t="shared" si="4"/>
        <v>0</v>
      </c>
      <c r="Q121" s="353"/>
      <c r="R121" s="354"/>
      <c r="S121" s="54">
        <f t="shared" si="5"/>
        <v>0</v>
      </c>
      <c r="T121" s="353"/>
      <c r="U121" s="354"/>
    </row>
    <row r="122" spans="1:23" s="10" customFormat="1" ht="60" customHeight="1" x14ac:dyDescent="0.25">
      <c r="A122" s="400"/>
      <c r="B122" s="400"/>
      <c r="C122" s="400"/>
      <c r="D122" s="347" t="s">
        <v>194</v>
      </c>
      <c r="E122" s="348"/>
      <c r="F122" s="348"/>
      <c r="G122" s="348"/>
      <c r="H122" s="348"/>
      <c r="I122" s="349"/>
      <c r="J122" s="54">
        <f>ROUND(((3.85+5.4+3.85+3.4)*1.42)- (((0.8+0.8+0.8+1.6+ 0.8)*0.82)+(1.7*0.5)+(3.4*0.92)),2)</f>
        <v>15.52</v>
      </c>
      <c r="K122" s="344" t="s">
        <v>401</v>
      </c>
      <c r="L122" s="345"/>
      <c r="M122" s="54">
        <f t="shared" si="3"/>
        <v>0</v>
      </c>
      <c r="N122" s="381"/>
      <c r="O122" s="345"/>
      <c r="P122" s="54">
        <f t="shared" si="4"/>
        <v>0</v>
      </c>
      <c r="Q122" s="381"/>
      <c r="R122" s="345"/>
      <c r="S122" s="54">
        <f t="shared" si="5"/>
        <v>0</v>
      </c>
      <c r="T122" s="381"/>
      <c r="U122" s="345"/>
    </row>
    <row r="123" spans="1:23" s="10" customFormat="1" ht="75" customHeight="1" x14ac:dyDescent="0.25">
      <c r="A123" s="400"/>
      <c r="B123" s="400"/>
      <c r="C123" s="400"/>
      <c r="D123" s="347" t="s">
        <v>215</v>
      </c>
      <c r="E123" s="348"/>
      <c r="F123" s="348"/>
      <c r="G123" s="348"/>
      <c r="H123" s="348"/>
      <c r="I123" s="349"/>
      <c r="J123" s="54">
        <f>ROUND(((25.25+15.5+8.14+2.5+20.01+5.6+0.4+0.42)*2.1)-((0.8*0.6*3)+(1.5*1.2*13)+(1.2*1.2*2)+(1.2*0.6*2)),2)</f>
        <v>134.26</v>
      </c>
      <c r="K123" s="395" t="s">
        <v>402</v>
      </c>
      <c r="L123" s="354"/>
      <c r="M123" s="54">
        <f t="shared" si="3"/>
        <v>0</v>
      </c>
      <c r="N123" s="353"/>
      <c r="O123" s="354"/>
      <c r="P123" s="54">
        <f t="shared" si="4"/>
        <v>0</v>
      </c>
      <c r="Q123" s="353"/>
      <c r="R123" s="354"/>
      <c r="S123" s="54">
        <f t="shared" si="5"/>
        <v>0</v>
      </c>
      <c r="T123" s="353"/>
      <c r="U123" s="354"/>
    </row>
    <row r="124" spans="1:23" s="10" customFormat="1" ht="48.75" customHeight="1" x14ac:dyDescent="0.25">
      <c r="A124" s="400"/>
      <c r="B124" s="400"/>
      <c r="C124" s="400"/>
      <c r="D124" s="347" t="s">
        <v>223</v>
      </c>
      <c r="E124" s="348"/>
      <c r="F124" s="348"/>
      <c r="G124" s="348"/>
      <c r="H124" s="348"/>
      <c r="I124" s="349"/>
      <c r="J124" s="54">
        <f>ROUND((0.6+2.9+25.25+0.6+15.5+0.6+8.14+0.6+(2.5-0.6)+20.01+0.6+5.6+6.98+0.42)*(0.6+0.1),2)</f>
        <v>62.79</v>
      </c>
      <c r="K124" s="395" t="s">
        <v>403</v>
      </c>
      <c r="L124" s="354"/>
      <c r="M124" s="54"/>
      <c r="N124" s="109"/>
      <c r="O124" s="110"/>
      <c r="P124" s="54"/>
      <c r="Q124" s="109"/>
      <c r="R124" s="110"/>
      <c r="S124" s="54"/>
      <c r="T124" s="109"/>
      <c r="U124" s="110"/>
    </row>
    <row r="125" spans="1:23" s="10" customFormat="1" ht="48.75" customHeight="1" x14ac:dyDescent="0.25">
      <c r="A125" s="400"/>
      <c r="B125" s="400"/>
      <c r="C125" s="400"/>
      <c r="D125" s="370" t="s">
        <v>404</v>
      </c>
      <c r="E125" s="348"/>
      <c r="F125" s="348"/>
      <c r="G125" s="348"/>
      <c r="H125" s="348"/>
      <c r="I125" s="349"/>
      <c r="J125" s="54">
        <f>ROUND(((1.4+1.6+1.25+3.25)*2.1)+((3.4+1.55+1.75)*2.1),2)</f>
        <v>29.82</v>
      </c>
      <c r="K125" s="395" t="s">
        <v>405</v>
      </c>
      <c r="L125" s="354"/>
      <c r="M125" s="54">
        <f t="shared" si="3"/>
        <v>0</v>
      </c>
      <c r="N125" s="353"/>
      <c r="O125" s="354"/>
      <c r="P125" s="54">
        <f t="shared" si="4"/>
        <v>0</v>
      </c>
      <c r="Q125" s="353"/>
      <c r="R125" s="354"/>
      <c r="S125" s="54">
        <f t="shared" si="5"/>
        <v>0</v>
      </c>
      <c r="T125" s="353"/>
      <c r="U125" s="354"/>
      <c r="W125" s="10">
        <v>93.72</v>
      </c>
    </row>
    <row r="126" spans="1:23" ht="9.9499999999999993" customHeight="1" x14ac:dyDescent="0.25">
      <c r="A126" s="382"/>
      <c r="B126" s="383"/>
      <c r="C126" s="383"/>
      <c r="D126" s="383"/>
      <c r="E126" s="383"/>
      <c r="F126" s="383"/>
      <c r="G126" s="383"/>
      <c r="H126" s="383"/>
      <c r="I126" s="383"/>
      <c r="J126" s="383"/>
      <c r="K126" s="383"/>
      <c r="L126" s="384"/>
      <c r="M126" s="425"/>
      <c r="N126" s="426"/>
      <c r="O126" s="427"/>
      <c r="P126" s="425"/>
      <c r="Q126" s="426"/>
      <c r="R126" s="427"/>
      <c r="S126" s="425"/>
      <c r="T126" s="426"/>
      <c r="U126" s="427"/>
    </row>
    <row r="127" spans="1:23" s="9" customFormat="1" ht="30" customHeight="1" x14ac:dyDescent="0.25">
      <c r="A127" s="346" t="s">
        <v>65</v>
      </c>
      <c r="B127" s="359" t="str">
        <f>VLOOKUP($A127,'PLANILHA ORÇAMENTÁRIA'!$1:$1048576,2,0)</f>
        <v>SINAPI</v>
      </c>
      <c r="C127" s="359" t="str">
        <f>VLOOKUP($A127,'PLANILHA ORÇAMENTÁRIA'!$1:$1048576,3,0)</f>
        <v>97647</v>
      </c>
      <c r="D127" s="360" t="str">
        <f>VLOOKUP($A127,'PLANILHA ORÇAMENTÁRIA'!$1:$1048576,4,0)</f>
        <v>Remoção de telhas, de fibrocimento, metálica e cerâmica, de forma manual. AF_12/2017</v>
      </c>
      <c r="E127" s="361" t="str">
        <f>VLOOKUP($A127,'PLANILHA ORÇAMENTÁRIA'!$1:$1048576,3,0)</f>
        <v>97647</v>
      </c>
      <c r="F127" s="361" t="str">
        <f>VLOOKUP($A127,'PLANILHA ORÇAMENTÁRIA'!$1:$1048576,3,0)</f>
        <v>97647</v>
      </c>
      <c r="G127" s="361" t="str">
        <f>VLOOKUP($A127,'PLANILHA ORÇAMENTÁRIA'!$1:$1048576,3,0)</f>
        <v>97647</v>
      </c>
      <c r="H127" s="362" t="str">
        <f>VLOOKUP($A127,'PLANILHA ORÇAMENTÁRIA'!$1:$1048576,3,0)</f>
        <v>97647</v>
      </c>
      <c r="I127" s="8" t="str">
        <f>VLOOKUP($A127,'PLANILHA ORÇAMENTÁRIA'!$1:$1048576,9,0)</f>
        <v>m²</v>
      </c>
      <c r="J127" s="52">
        <f>ROUND(SUM(J128:J129),2)</f>
        <v>320.69</v>
      </c>
      <c r="K127" s="374"/>
      <c r="L127" s="375"/>
      <c r="M127" s="52">
        <f>ROUND(SUM(M129),2)</f>
        <v>0</v>
      </c>
      <c r="N127" s="374"/>
      <c r="O127" s="375"/>
      <c r="P127" s="52">
        <f>ROUND(SUM(P129),2)</f>
        <v>32.39</v>
      </c>
      <c r="Q127" s="374"/>
      <c r="R127" s="375"/>
      <c r="S127" s="52">
        <f>ROUND(SUM(S129),2)</f>
        <v>0</v>
      </c>
      <c r="T127" s="374"/>
      <c r="U127" s="375"/>
    </row>
    <row r="128" spans="1:23" s="9" customFormat="1" ht="30" customHeight="1" x14ac:dyDescent="0.25">
      <c r="A128" s="346"/>
      <c r="B128" s="359"/>
      <c r="C128" s="359"/>
      <c r="D128" s="370" t="s">
        <v>410</v>
      </c>
      <c r="E128" s="475"/>
      <c r="F128" s="475"/>
      <c r="G128" s="475"/>
      <c r="H128" s="475"/>
      <c r="I128" s="476"/>
      <c r="J128" s="54">
        <f>ROUND((24.95*12.7),2)</f>
        <v>316.87</v>
      </c>
      <c r="K128" s="344" t="s">
        <v>714</v>
      </c>
      <c r="L128" s="445"/>
      <c r="M128" s="52"/>
      <c r="N128" s="104"/>
      <c r="O128" s="105"/>
      <c r="P128" s="52"/>
      <c r="Q128" s="104"/>
      <c r="R128" s="105"/>
      <c r="S128" s="52"/>
      <c r="T128" s="104"/>
      <c r="U128" s="105"/>
    </row>
    <row r="129" spans="1:21" ht="30" customHeight="1" x14ac:dyDescent="0.25">
      <c r="A129" s="359"/>
      <c r="B129" s="359"/>
      <c r="C129" s="359"/>
      <c r="D129" s="370" t="s">
        <v>411</v>
      </c>
      <c r="E129" s="475"/>
      <c r="F129" s="475"/>
      <c r="G129" s="475"/>
      <c r="H129" s="475"/>
      <c r="I129" s="476"/>
      <c r="J129" s="54">
        <f>ROUND((1.1*1.6)+(1.65*1.25),2)</f>
        <v>3.82</v>
      </c>
      <c r="K129" s="344" t="s">
        <v>412</v>
      </c>
      <c r="L129" s="445"/>
      <c r="M129" s="54">
        <f>ROUND(,2)</f>
        <v>0</v>
      </c>
      <c r="N129" s="444"/>
      <c r="O129" s="445"/>
      <c r="P129" s="54">
        <f>ROUND(2.55*12.7,2)</f>
        <v>32.39</v>
      </c>
      <c r="Q129" s="344" t="s">
        <v>271</v>
      </c>
      <c r="R129" s="373"/>
      <c r="S129" s="54"/>
      <c r="T129" s="344"/>
      <c r="U129" s="373"/>
    </row>
    <row r="130" spans="1:21" ht="9.9499999999999993" customHeight="1" x14ac:dyDescent="0.25">
      <c r="A130" s="382"/>
      <c r="B130" s="383"/>
      <c r="C130" s="383"/>
      <c r="D130" s="383"/>
      <c r="E130" s="383"/>
      <c r="F130" s="383"/>
      <c r="G130" s="383"/>
      <c r="H130" s="383"/>
      <c r="I130" s="383"/>
      <c r="J130" s="383"/>
      <c r="K130" s="383"/>
      <c r="L130" s="384"/>
      <c r="M130" s="425"/>
      <c r="N130" s="426"/>
      <c r="O130" s="427"/>
      <c r="P130" s="425"/>
      <c r="Q130" s="426"/>
      <c r="R130" s="427"/>
      <c r="S130" s="425"/>
      <c r="T130" s="426"/>
      <c r="U130" s="427"/>
    </row>
    <row r="131" spans="1:21" s="9" customFormat="1" ht="30" customHeight="1" x14ac:dyDescent="0.25">
      <c r="A131" s="346" t="s">
        <v>66</v>
      </c>
      <c r="B131" s="359" t="str">
        <f>VLOOKUP($A131,'PLANILHA ORÇAMENTÁRIA'!$1:$1048576,2,0)</f>
        <v>SINAPI</v>
      </c>
      <c r="C131" s="359" t="str">
        <f>VLOOKUP($A131,'PLANILHA ORÇAMENTÁRIA'!$1:$1048576,3,0)</f>
        <v>97650</v>
      </c>
      <c r="D131" s="360" t="str">
        <f>VLOOKUP($A131,'PLANILHA ORÇAMENTÁRIA'!$1:$1048576,4,0)</f>
        <v>Remoção de trama de madeira para cobertura, de forma manual. AF_12/2017</v>
      </c>
      <c r="E131" s="361" t="str">
        <f>VLOOKUP($A131,'PLANILHA ORÇAMENTÁRIA'!$1:$1048576,3,0)</f>
        <v>97650</v>
      </c>
      <c r="F131" s="361" t="str">
        <f>VLOOKUP($A131,'PLANILHA ORÇAMENTÁRIA'!$1:$1048576,3,0)</f>
        <v>97650</v>
      </c>
      <c r="G131" s="361" t="str">
        <f>VLOOKUP($A131,'PLANILHA ORÇAMENTÁRIA'!$1:$1048576,3,0)</f>
        <v>97650</v>
      </c>
      <c r="H131" s="362" t="str">
        <f>VLOOKUP($A131,'PLANILHA ORÇAMENTÁRIA'!$1:$1048576,3,0)</f>
        <v>97650</v>
      </c>
      <c r="I131" s="8" t="str">
        <f>VLOOKUP($A131,'PLANILHA ORÇAMENTÁRIA'!$1:$1048576,9,0)</f>
        <v>m²</v>
      </c>
      <c r="J131" s="52">
        <f>ROUND(SUM(J132),2)</f>
        <v>316.87</v>
      </c>
      <c r="K131" s="374"/>
      <c r="L131" s="375"/>
      <c r="M131" s="52">
        <f>ROUND(SUM(M132),2)</f>
        <v>0</v>
      </c>
      <c r="N131" s="374"/>
      <c r="O131" s="375"/>
      <c r="P131" s="52">
        <f>ROUND(SUM(P132),2)</f>
        <v>32.39</v>
      </c>
      <c r="Q131" s="374"/>
      <c r="R131" s="375"/>
      <c r="S131" s="52">
        <f>ROUND(SUM(S132),2)</f>
        <v>0</v>
      </c>
      <c r="T131" s="374"/>
      <c r="U131" s="375"/>
    </row>
    <row r="132" spans="1:21" ht="30" customHeight="1" x14ac:dyDescent="0.25">
      <c r="A132" s="359"/>
      <c r="B132" s="359"/>
      <c r="C132" s="359"/>
      <c r="D132" s="479" t="s">
        <v>254</v>
      </c>
      <c r="E132" s="475"/>
      <c r="F132" s="475"/>
      <c r="G132" s="475"/>
      <c r="H132" s="475"/>
      <c r="I132" s="476"/>
      <c r="J132" s="54">
        <f>ROUND((24.95*12.7),2)</f>
        <v>316.87</v>
      </c>
      <c r="K132" s="344" t="s">
        <v>714</v>
      </c>
      <c r="L132" s="445"/>
      <c r="M132" s="54">
        <f>ROUND(,2)</f>
        <v>0</v>
      </c>
      <c r="N132" s="444"/>
      <c r="O132" s="445"/>
      <c r="P132" s="54">
        <f>ROUND(2.55*12.7,2)</f>
        <v>32.39</v>
      </c>
      <c r="Q132" s="344" t="s">
        <v>271</v>
      </c>
      <c r="R132" s="373"/>
      <c r="S132" s="54"/>
      <c r="T132" s="344"/>
      <c r="U132" s="373"/>
    </row>
    <row r="133" spans="1:21" ht="9.9499999999999993" customHeight="1" x14ac:dyDescent="0.25">
      <c r="A133" s="382"/>
      <c r="B133" s="383"/>
      <c r="C133" s="383"/>
      <c r="D133" s="383"/>
      <c r="E133" s="383"/>
      <c r="F133" s="383"/>
      <c r="G133" s="383"/>
      <c r="H133" s="383"/>
      <c r="I133" s="383"/>
      <c r="J133" s="383"/>
      <c r="K133" s="383"/>
      <c r="L133" s="384"/>
      <c r="M133" s="425"/>
      <c r="N133" s="426"/>
      <c r="O133" s="427"/>
      <c r="P133" s="425"/>
      <c r="Q133" s="426"/>
      <c r="R133" s="427"/>
      <c r="S133" s="425"/>
      <c r="T133" s="426"/>
      <c r="U133" s="427"/>
    </row>
    <row r="134" spans="1:21" ht="22.5" customHeight="1" x14ac:dyDescent="0.25">
      <c r="A134" s="355" t="s">
        <v>306</v>
      </c>
      <c r="B134" s="357" t="str">
        <f>VLOOKUP($A134,'PLANILHA ORÇAMENTÁRIA'!$1:$1048576,2,0)</f>
        <v>SINAPI</v>
      </c>
      <c r="C134" s="357" t="str">
        <f>VLOOKUP($A134,'PLANILHA ORÇAMENTÁRIA'!$1:$1048576,3,0)</f>
        <v>97645</v>
      </c>
      <c r="D134" s="360" t="str">
        <f>VLOOKUP($A134,'PLANILHA ORÇAMENTÁRIA'!$1:$1048576,4,0)</f>
        <v>Remoção de janelas, de forma manual, com reaproveitamento.</v>
      </c>
      <c r="E134" s="361" t="str">
        <f>VLOOKUP($A134,'PLANILHA ORÇAMENTÁRIA'!$1:$1048576,3,0)</f>
        <v>97645</v>
      </c>
      <c r="F134" s="361" t="str">
        <f>VLOOKUP($A134,'PLANILHA ORÇAMENTÁRIA'!$1:$1048576,3,0)</f>
        <v>97645</v>
      </c>
      <c r="G134" s="361" t="str">
        <f>VLOOKUP($A134,'PLANILHA ORÇAMENTÁRIA'!$1:$1048576,3,0)</f>
        <v>97645</v>
      </c>
      <c r="H134" s="362" t="str">
        <f>VLOOKUP($A134,'PLANILHA ORÇAMENTÁRIA'!$1:$1048576,3,0)</f>
        <v>97645</v>
      </c>
      <c r="I134" s="8" t="str">
        <f>VLOOKUP($A134,'PLANILHA ORÇAMENTÁRIA'!$1:$1048576,9,0)</f>
        <v>m²</v>
      </c>
      <c r="J134" s="52">
        <f>ROUND(SUM(J135:J137),2)</f>
        <v>2.76</v>
      </c>
      <c r="K134" s="374"/>
      <c r="L134" s="375"/>
      <c r="M134" s="56"/>
      <c r="N134" s="57"/>
      <c r="O134" s="58"/>
      <c r="P134" s="56"/>
      <c r="Q134" s="57"/>
      <c r="R134" s="58"/>
      <c r="S134" s="56"/>
      <c r="T134" s="57"/>
      <c r="U134" s="58"/>
    </row>
    <row r="135" spans="1:21" ht="22.5" customHeight="1" x14ac:dyDescent="0.25">
      <c r="A135" s="401"/>
      <c r="B135" s="400"/>
      <c r="C135" s="400"/>
      <c r="D135" s="365" t="s">
        <v>190</v>
      </c>
      <c r="E135" s="366"/>
      <c r="F135" s="366"/>
      <c r="G135" s="366"/>
      <c r="H135" s="366"/>
      <c r="I135" s="367"/>
      <c r="J135" s="47">
        <f>ROUND(1.5*1.2,2)</f>
        <v>1.8</v>
      </c>
      <c r="K135" s="368" t="s">
        <v>229</v>
      </c>
      <c r="L135" s="369"/>
      <c r="M135" s="159"/>
      <c r="N135" s="160"/>
      <c r="O135" s="161"/>
      <c r="P135" s="159"/>
      <c r="Q135" s="160"/>
      <c r="R135" s="161"/>
      <c r="S135" s="159"/>
      <c r="T135" s="160"/>
      <c r="U135" s="161"/>
    </row>
    <row r="136" spans="1:21" ht="22.5" customHeight="1" x14ac:dyDescent="0.25">
      <c r="A136" s="401"/>
      <c r="B136" s="400"/>
      <c r="C136" s="400"/>
      <c r="D136" s="365" t="s">
        <v>621</v>
      </c>
      <c r="E136" s="366"/>
      <c r="F136" s="366"/>
      <c r="G136" s="366"/>
      <c r="H136" s="366"/>
      <c r="I136" s="367"/>
      <c r="J136" s="47">
        <f>ROUND(0.8*0.6,2)</f>
        <v>0.48</v>
      </c>
      <c r="K136" s="368" t="s">
        <v>622</v>
      </c>
      <c r="L136" s="369"/>
      <c r="M136" s="159"/>
      <c r="N136" s="160"/>
      <c r="O136" s="161"/>
      <c r="P136" s="159"/>
      <c r="Q136" s="160"/>
      <c r="R136" s="161"/>
      <c r="S136" s="159"/>
      <c r="T136" s="160"/>
      <c r="U136" s="161"/>
    </row>
    <row r="137" spans="1:21" ht="22.5" customHeight="1" x14ac:dyDescent="0.25">
      <c r="A137" s="401"/>
      <c r="B137" s="400"/>
      <c r="C137" s="400"/>
      <c r="D137" s="365" t="s">
        <v>623</v>
      </c>
      <c r="E137" s="366"/>
      <c r="F137" s="366"/>
      <c r="G137" s="366"/>
      <c r="H137" s="366"/>
      <c r="I137" s="367"/>
      <c r="J137" s="47">
        <f>ROUND(0.8*0.6,2)</f>
        <v>0.48</v>
      </c>
      <c r="K137" s="368" t="s">
        <v>622</v>
      </c>
      <c r="L137" s="369"/>
      <c r="M137" s="56"/>
      <c r="N137" s="57"/>
      <c r="O137" s="58"/>
      <c r="P137" s="56"/>
      <c r="Q137" s="57"/>
      <c r="R137" s="58"/>
      <c r="S137" s="56"/>
      <c r="T137" s="57"/>
      <c r="U137" s="58"/>
    </row>
    <row r="138" spans="1:21" ht="22.5" customHeight="1" x14ac:dyDescent="0.25">
      <c r="A138" s="382"/>
      <c r="B138" s="383"/>
      <c r="C138" s="383"/>
      <c r="D138" s="383"/>
      <c r="E138" s="383"/>
      <c r="F138" s="383"/>
      <c r="G138" s="383"/>
      <c r="H138" s="383"/>
      <c r="I138" s="383"/>
      <c r="J138" s="383"/>
      <c r="K138" s="383"/>
      <c r="L138" s="384"/>
      <c r="M138" s="56"/>
      <c r="N138" s="57"/>
      <c r="O138" s="58"/>
      <c r="P138" s="56"/>
      <c r="Q138" s="57"/>
      <c r="R138" s="58"/>
      <c r="S138" s="56"/>
      <c r="T138" s="57"/>
      <c r="U138" s="58"/>
    </row>
    <row r="139" spans="1:21" ht="22.5" customHeight="1" x14ac:dyDescent="0.25">
      <c r="A139" s="355" t="s">
        <v>67</v>
      </c>
      <c r="B139" s="357" t="str">
        <f>VLOOKUP($A139,'PLANILHA ORÇAMENTÁRIA'!$1:$1048576,2,0)</f>
        <v>DER/ES</v>
      </c>
      <c r="C139" s="357" t="str">
        <f>VLOOKUP($A139,'PLANILHA ORÇAMENTÁRIA'!$1:$1048576,3,0)</f>
        <v>010224</v>
      </c>
      <c r="D139" s="360" t="str">
        <f>VLOOKUP($A139,'PLANILHA ORÇAMENTÁRIA'!$1:$1048576,4,0)</f>
        <v>Retirada de grades, gradis, alambrados, cercas e portões</v>
      </c>
      <c r="E139" s="361" t="str">
        <f>VLOOKUP($A139,'PLANILHA ORÇAMENTÁRIA'!$1:$1048576,3,0)</f>
        <v>010224</v>
      </c>
      <c r="F139" s="361" t="str">
        <f>VLOOKUP($A139,'PLANILHA ORÇAMENTÁRIA'!$1:$1048576,3,0)</f>
        <v>010224</v>
      </c>
      <c r="G139" s="361" t="str">
        <f>VLOOKUP($A139,'PLANILHA ORÇAMENTÁRIA'!$1:$1048576,3,0)</f>
        <v>010224</v>
      </c>
      <c r="H139" s="362" t="str">
        <f>VLOOKUP($A139,'PLANILHA ORÇAMENTÁRIA'!$1:$1048576,3,0)</f>
        <v>010224</v>
      </c>
      <c r="I139" s="8" t="str">
        <f>VLOOKUP($A139,'PLANILHA ORÇAMENTÁRIA'!$1:$1048576,9,0)</f>
        <v>m²</v>
      </c>
      <c r="J139" s="52">
        <f>ROUND(SUM(J140:J140),2)</f>
        <v>2.04</v>
      </c>
      <c r="K139" s="374"/>
      <c r="L139" s="375"/>
      <c r="M139" s="56"/>
      <c r="N139" s="57"/>
      <c r="O139" s="58"/>
      <c r="P139" s="56"/>
      <c r="Q139" s="57"/>
      <c r="R139" s="58"/>
      <c r="S139" s="56"/>
      <c r="T139" s="57"/>
      <c r="U139" s="58"/>
    </row>
    <row r="140" spans="1:21" ht="22.5" customHeight="1" x14ac:dyDescent="0.25">
      <c r="A140" s="401"/>
      <c r="B140" s="400"/>
      <c r="C140" s="400"/>
      <c r="D140" s="365" t="s">
        <v>190</v>
      </c>
      <c r="E140" s="366"/>
      <c r="F140" s="366"/>
      <c r="G140" s="366"/>
      <c r="H140" s="366"/>
      <c r="I140" s="367"/>
      <c r="J140" s="47">
        <f>ROUND(1.7*1.2,2)</f>
        <v>2.04</v>
      </c>
      <c r="K140" s="368" t="s">
        <v>197</v>
      </c>
      <c r="L140" s="369"/>
      <c r="M140" s="56"/>
      <c r="N140" s="57"/>
      <c r="O140" s="58"/>
      <c r="P140" s="56"/>
      <c r="Q140" s="57"/>
      <c r="R140" s="58"/>
      <c r="S140" s="56"/>
      <c r="T140" s="57"/>
      <c r="U140" s="58"/>
    </row>
    <row r="141" spans="1:21" ht="8.25" customHeight="1" x14ac:dyDescent="0.25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1"/>
      <c r="M141" s="66"/>
      <c r="N141" s="67"/>
      <c r="O141" s="68"/>
      <c r="P141" s="66"/>
      <c r="Q141" s="67"/>
      <c r="R141" s="68"/>
      <c r="S141" s="66"/>
      <c r="T141" s="67"/>
      <c r="U141" s="68"/>
    </row>
    <row r="142" spans="1:21" x14ac:dyDescent="0.25">
      <c r="A142" s="355" t="s">
        <v>326</v>
      </c>
      <c r="B142" s="357" t="str">
        <f>VLOOKUP($A142,'PLANILHA ORÇAMENTÁRIA'!$1:$1048576,2,0)</f>
        <v>DER/ES</v>
      </c>
      <c r="C142" s="357" t="str">
        <f>VLOOKUP($A142,'PLANILHA ORÇAMENTÁRIA'!$1:$1048576,3,0)</f>
        <v>010210</v>
      </c>
      <c r="D142" s="360" t="str">
        <f>VLOOKUP($A142,'PLANILHA ORÇAMENTÁRIA'!$1:$1048576,4,0)</f>
        <v>Demolição manual de concreto simples (EMOP 05.001.001)</v>
      </c>
      <c r="E142" s="361" t="str">
        <f>VLOOKUP($A142,'PLANILHA ORÇAMENTÁRIA'!$1:$1048576,3,0)</f>
        <v>010210</v>
      </c>
      <c r="F142" s="361" t="str">
        <f>VLOOKUP($A142,'PLANILHA ORÇAMENTÁRIA'!$1:$1048576,3,0)</f>
        <v>010210</v>
      </c>
      <c r="G142" s="361" t="str">
        <f>VLOOKUP($A142,'PLANILHA ORÇAMENTÁRIA'!$1:$1048576,3,0)</f>
        <v>010210</v>
      </c>
      <c r="H142" s="362" t="str">
        <f>VLOOKUP($A142,'PLANILHA ORÇAMENTÁRIA'!$1:$1048576,3,0)</f>
        <v>010210</v>
      </c>
      <c r="I142" s="8" t="str">
        <f>VLOOKUP($A142,'PLANILHA ORÇAMENTÁRIA'!$1:$1048576,9,0)</f>
        <v>M³</v>
      </c>
      <c r="J142" s="129">
        <f>ROUND(SUM(J143:J145),2)</f>
        <v>0.21</v>
      </c>
      <c r="K142" s="374"/>
      <c r="L142" s="375"/>
      <c r="M142" s="123"/>
      <c r="N142" s="124"/>
      <c r="O142" s="125"/>
      <c r="P142" s="123"/>
      <c r="Q142" s="124"/>
      <c r="R142" s="125"/>
      <c r="S142" s="123"/>
      <c r="T142" s="124"/>
      <c r="U142" s="125"/>
    </row>
    <row r="143" spans="1:21" x14ac:dyDescent="0.25">
      <c r="A143" s="401"/>
      <c r="B143" s="400"/>
      <c r="C143" s="400"/>
      <c r="D143" s="365" t="s">
        <v>436</v>
      </c>
      <c r="E143" s="366"/>
      <c r="F143" s="366"/>
      <c r="G143" s="366"/>
      <c r="H143" s="366"/>
      <c r="I143" s="367"/>
      <c r="J143" s="47">
        <f>ROUND(((3.25*0.015)/2)*1.9,2)</f>
        <v>0.05</v>
      </c>
      <c r="K143" s="368" t="s">
        <v>437</v>
      </c>
      <c r="L143" s="369"/>
      <c r="M143" s="135"/>
      <c r="N143" s="136"/>
      <c r="O143" s="137"/>
      <c r="P143" s="135"/>
      <c r="Q143" s="136"/>
      <c r="R143" s="137"/>
      <c r="S143" s="135"/>
      <c r="T143" s="136"/>
      <c r="U143" s="137"/>
    </row>
    <row r="144" spans="1:21" x14ac:dyDescent="0.25">
      <c r="A144" s="401"/>
      <c r="B144" s="400"/>
      <c r="C144" s="400"/>
      <c r="D144" s="365" t="s">
        <v>546</v>
      </c>
      <c r="E144" s="366"/>
      <c r="F144" s="366"/>
      <c r="G144" s="366"/>
      <c r="H144" s="366"/>
      <c r="I144" s="367"/>
      <c r="J144" s="47">
        <f>ROUND(0.7*0.7*0.08,2)</f>
        <v>0.04</v>
      </c>
      <c r="K144" s="368" t="s">
        <v>547</v>
      </c>
      <c r="L144" s="369"/>
      <c r="M144" s="135"/>
      <c r="N144" s="136"/>
      <c r="O144" s="137"/>
      <c r="P144" s="135"/>
      <c r="Q144" s="136"/>
      <c r="R144" s="137"/>
      <c r="S144" s="135"/>
      <c r="T144" s="136"/>
      <c r="U144" s="137"/>
    </row>
    <row r="145" spans="1:21" x14ac:dyDescent="0.25">
      <c r="A145" s="401"/>
      <c r="B145" s="400"/>
      <c r="C145" s="400"/>
      <c r="D145" s="365" t="s">
        <v>541</v>
      </c>
      <c r="E145" s="366"/>
      <c r="F145" s="366"/>
      <c r="G145" s="366"/>
      <c r="H145" s="366"/>
      <c r="I145" s="367"/>
      <c r="J145" s="47">
        <f>ROUND(2*0.15*5*0.08,2)</f>
        <v>0.12</v>
      </c>
      <c r="K145" s="368" t="s">
        <v>695</v>
      </c>
      <c r="L145" s="369"/>
      <c r="M145" s="123"/>
      <c r="N145" s="124"/>
      <c r="O145" s="125"/>
      <c r="P145" s="123"/>
      <c r="Q145" s="124"/>
      <c r="R145" s="125"/>
      <c r="S145" s="123"/>
      <c r="T145" s="124"/>
      <c r="U145" s="125"/>
    </row>
    <row r="146" spans="1:21" ht="7.5" customHeight="1" x14ac:dyDescent="0.25">
      <c r="A146" s="126"/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8"/>
      <c r="M146" s="123"/>
      <c r="N146" s="124"/>
      <c r="O146" s="125"/>
      <c r="P146" s="123"/>
      <c r="Q146" s="124"/>
      <c r="R146" s="125"/>
      <c r="S146" s="123"/>
      <c r="T146" s="124"/>
      <c r="U146" s="125"/>
    </row>
    <row r="147" spans="1:21" ht="15" customHeight="1" x14ac:dyDescent="0.25">
      <c r="A147" s="355" t="s">
        <v>432</v>
      </c>
      <c r="B147" s="486" t="str">
        <f>VLOOKUP($A147,'PLANILHA ORÇAMENTÁRIA'!$1:$1048576,2,0)</f>
        <v>REÇO DE MERCADO</v>
      </c>
      <c r="C147" s="487"/>
      <c r="D147" s="360" t="str">
        <f>VLOOKUP($A147,'PLANILHA ORÇAMENTÁRIA'!$1:$1048576,4,0)</f>
        <v>Realocação de Ar condicionador e/ou condensadoras</v>
      </c>
      <c r="E147" s="361">
        <f>VLOOKUP($A147,'PLANILHA ORÇAMENTÁRIA'!$1:$1048576,3,0)</f>
        <v>0</v>
      </c>
      <c r="F147" s="361">
        <f>VLOOKUP($A147,'PLANILHA ORÇAMENTÁRIA'!$1:$1048576,3,0)</f>
        <v>0</v>
      </c>
      <c r="G147" s="361">
        <f>VLOOKUP($A147,'PLANILHA ORÇAMENTÁRIA'!$1:$1048576,3,0)</f>
        <v>0</v>
      </c>
      <c r="H147" s="362">
        <f>VLOOKUP($A147,'PLANILHA ORÇAMENTÁRIA'!$1:$1048576,3,0)</f>
        <v>0</v>
      </c>
      <c r="I147" s="8" t="str">
        <f>VLOOKUP($A147,'PLANILHA ORÇAMENTÁRIA'!$1:$1048576,9,0)</f>
        <v>UND</v>
      </c>
      <c r="J147" s="129">
        <f>ROUND(SUM(J148:J149),2)</f>
        <v>2</v>
      </c>
      <c r="K147" s="374"/>
      <c r="L147" s="375"/>
      <c r="M147" s="123"/>
      <c r="N147" s="124"/>
      <c r="O147" s="125"/>
      <c r="P147" s="123"/>
      <c r="Q147" s="124"/>
      <c r="R147" s="125"/>
      <c r="S147" s="123"/>
      <c r="T147" s="124"/>
      <c r="U147" s="125"/>
    </row>
    <row r="148" spans="1:21" x14ac:dyDescent="0.25">
      <c r="A148" s="401"/>
      <c r="B148" s="488"/>
      <c r="C148" s="489"/>
      <c r="D148" s="365" t="s">
        <v>625</v>
      </c>
      <c r="E148" s="366"/>
      <c r="F148" s="366"/>
      <c r="G148" s="366"/>
      <c r="H148" s="366"/>
      <c r="I148" s="367"/>
      <c r="J148" s="47">
        <v>1</v>
      </c>
      <c r="K148" s="368" t="s">
        <v>450</v>
      </c>
      <c r="L148" s="369"/>
      <c r="M148" s="123"/>
      <c r="N148" s="124"/>
      <c r="O148" s="125"/>
      <c r="P148" s="123"/>
      <c r="Q148" s="124"/>
      <c r="R148" s="125"/>
      <c r="S148" s="123"/>
      <c r="T148" s="124"/>
      <c r="U148" s="125"/>
    </row>
    <row r="149" spans="1:21" x14ac:dyDescent="0.25">
      <c r="A149" s="401"/>
      <c r="B149" s="490"/>
      <c r="C149" s="491"/>
      <c r="D149" s="365" t="s">
        <v>451</v>
      </c>
      <c r="E149" s="366"/>
      <c r="F149" s="366"/>
      <c r="G149" s="366"/>
      <c r="H149" s="366"/>
      <c r="I149" s="367"/>
      <c r="J149" s="47">
        <v>1</v>
      </c>
      <c r="K149" s="368" t="s">
        <v>450</v>
      </c>
      <c r="L149" s="369"/>
      <c r="M149" s="123"/>
      <c r="N149" s="124"/>
      <c r="O149" s="125"/>
      <c r="P149" s="123"/>
      <c r="Q149" s="124"/>
      <c r="R149" s="125"/>
      <c r="S149" s="123"/>
      <c r="T149" s="124"/>
      <c r="U149" s="125"/>
    </row>
    <row r="150" spans="1:21" ht="6.75" customHeight="1" x14ac:dyDescent="0.25">
      <c r="A150" s="126"/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8"/>
      <c r="M150" s="123"/>
      <c r="N150" s="124"/>
      <c r="O150" s="125"/>
      <c r="P150" s="123"/>
      <c r="Q150" s="124"/>
      <c r="R150" s="125"/>
      <c r="S150" s="123"/>
      <c r="T150" s="124"/>
      <c r="U150" s="125"/>
    </row>
    <row r="151" spans="1:21" x14ac:dyDescent="0.25">
      <c r="A151" s="355" t="s">
        <v>448</v>
      </c>
      <c r="B151" s="357" t="str">
        <f>VLOOKUP($A151,'PLANILHA ORÇAMENTÁRIA'!$1:$1048576,2,0)</f>
        <v>SINAPI</v>
      </c>
      <c r="C151" s="357" t="str">
        <f>VLOOKUP($A151,'PLANILHA ORÇAMENTÁRIA'!$1:$1048576,3,0)</f>
        <v>99814</v>
      </c>
      <c r="D151" s="360" t="str">
        <f>VLOOKUP($A151,'PLANILHA ORÇAMENTÁRIA'!$1:$1048576,4,0)</f>
        <v>Limpeza de superfície com jato de alta pressão. af_04/2019</v>
      </c>
      <c r="E151" s="361" t="str">
        <f>VLOOKUP($A151,'PLANILHA ORÇAMENTÁRIA'!$1:$1048576,3,0)</f>
        <v>99814</v>
      </c>
      <c r="F151" s="361" t="str">
        <f>VLOOKUP($A151,'PLANILHA ORÇAMENTÁRIA'!$1:$1048576,3,0)</f>
        <v>99814</v>
      </c>
      <c r="G151" s="361" t="str">
        <f>VLOOKUP($A151,'PLANILHA ORÇAMENTÁRIA'!$1:$1048576,3,0)</f>
        <v>99814</v>
      </c>
      <c r="H151" s="362" t="str">
        <f>VLOOKUP($A151,'PLANILHA ORÇAMENTÁRIA'!$1:$1048576,3,0)</f>
        <v>99814</v>
      </c>
      <c r="I151" s="8" t="str">
        <f>VLOOKUP($A151,'PLANILHA ORÇAMENTÁRIA'!$1:$1048576,9,0)</f>
        <v>m²</v>
      </c>
      <c r="J151" s="141">
        <f>ROUND(SUM(J152:J152),2)</f>
        <v>4.3</v>
      </c>
      <c r="K151" s="374"/>
      <c r="L151" s="375"/>
      <c r="M151" s="135"/>
      <c r="N151" s="136"/>
      <c r="O151" s="137"/>
      <c r="P151" s="135"/>
      <c r="Q151" s="136"/>
      <c r="R151" s="137"/>
      <c r="S151" s="135"/>
      <c r="T151" s="136"/>
      <c r="U151" s="137"/>
    </row>
    <row r="152" spans="1:21" x14ac:dyDescent="0.25">
      <c r="A152" s="401"/>
      <c r="B152" s="400"/>
      <c r="C152" s="400"/>
      <c r="D152" s="365" t="s">
        <v>626</v>
      </c>
      <c r="E152" s="366"/>
      <c r="F152" s="366"/>
      <c r="G152" s="366"/>
      <c r="H152" s="366"/>
      <c r="I152" s="367"/>
      <c r="J152" s="47">
        <v>4.3</v>
      </c>
      <c r="K152" s="368" t="s">
        <v>421</v>
      </c>
      <c r="L152" s="369"/>
      <c r="M152" s="135"/>
      <c r="N152" s="136"/>
      <c r="O152" s="137"/>
      <c r="P152" s="135"/>
      <c r="Q152" s="136"/>
      <c r="R152" s="137"/>
      <c r="S152" s="135"/>
      <c r="T152" s="136"/>
      <c r="U152" s="137"/>
    </row>
    <row r="153" spans="1:21" x14ac:dyDescent="0.25">
      <c r="A153" s="138"/>
      <c r="B153" s="139"/>
      <c r="C153" s="139"/>
      <c r="D153" s="139"/>
      <c r="E153" s="139"/>
      <c r="F153" s="139"/>
      <c r="G153" s="139"/>
      <c r="H153" s="139"/>
      <c r="I153" s="139"/>
      <c r="J153" s="139"/>
      <c r="K153" s="139"/>
      <c r="L153" s="140"/>
      <c r="M153" s="135"/>
      <c r="N153" s="136"/>
      <c r="O153" s="137"/>
      <c r="P153" s="135"/>
      <c r="Q153" s="136"/>
      <c r="R153" s="137"/>
      <c r="S153" s="135"/>
      <c r="T153" s="136"/>
      <c r="U153" s="137"/>
    </row>
    <row r="154" spans="1:21" ht="35.25" customHeight="1" x14ac:dyDescent="0.25">
      <c r="A154" s="346" t="s">
        <v>506</v>
      </c>
      <c r="B154" s="359" t="str">
        <f>VLOOKUP($A154,'PLANILHA ORÇAMENTÁRIA'!$1:$1048576,2,0)</f>
        <v>SINAPI</v>
      </c>
      <c r="C154" s="359" t="str">
        <f>VLOOKUP($A154,'PLANILHA ORÇAMENTÁRIA'!$1:$1048576,3,0)</f>
        <v>97662</v>
      </c>
      <c r="D154" s="397" t="str">
        <f>VLOOKUP($A154,'PLANILHA ORÇAMENTÁRIA'!$1:$1048576,4,0)</f>
        <v>Remoção de tubulações (tubos e conexões) de água fria, de forma manual, sem reaproveitamento. af_12/2017</v>
      </c>
      <c r="E154" s="397" t="str">
        <f>VLOOKUP($A154,'PLANILHA ORÇAMENTÁRIA'!$1:$1048576,3,0)</f>
        <v>97662</v>
      </c>
      <c r="F154" s="397" t="str">
        <f>VLOOKUP($A154,'PLANILHA ORÇAMENTÁRIA'!$1:$1048576,3,0)</f>
        <v>97662</v>
      </c>
      <c r="G154" s="397" t="str">
        <f>VLOOKUP($A154,'PLANILHA ORÇAMENTÁRIA'!$1:$1048576,3,0)</f>
        <v>97662</v>
      </c>
      <c r="H154" s="397" t="str">
        <f>VLOOKUP($A154,'PLANILHA ORÇAMENTÁRIA'!$1:$1048576,3,0)</f>
        <v>97662</v>
      </c>
      <c r="I154" s="8" t="str">
        <f>VLOOKUP($A154,'PLANILHA ORÇAMENTÁRIA'!$1:$1048576,9,0)</f>
        <v>m</v>
      </c>
      <c r="J154" s="141">
        <f>ROUND(SUM(J155:J155),2)</f>
        <v>3</v>
      </c>
      <c r="K154" s="446"/>
      <c r="L154" s="446"/>
      <c r="M154" s="135"/>
      <c r="N154" s="136"/>
      <c r="O154" s="137"/>
      <c r="P154" s="135"/>
      <c r="Q154" s="136"/>
      <c r="R154" s="137"/>
      <c r="S154" s="135"/>
      <c r="T154" s="136"/>
      <c r="U154" s="137"/>
    </row>
    <row r="155" spans="1:21" x14ac:dyDescent="0.25">
      <c r="A155" s="346"/>
      <c r="B155" s="359"/>
      <c r="C155" s="359"/>
      <c r="D155" s="431" t="s">
        <v>715</v>
      </c>
      <c r="E155" s="431"/>
      <c r="F155" s="431"/>
      <c r="G155" s="431"/>
      <c r="H155" s="431"/>
      <c r="I155" s="431"/>
      <c r="J155" s="47">
        <v>3</v>
      </c>
      <c r="K155" s="432" t="s">
        <v>551</v>
      </c>
      <c r="L155" s="432"/>
      <c r="M155" s="135"/>
      <c r="N155" s="136"/>
      <c r="O155" s="137"/>
      <c r="P155" s="135"/>
      <c r="Q155" s="136"/>
      <c r="R155" s="137"/>
      <c r="S155" s="135"/>
      <c r="T155" s="136"/>
      <c r="U155" s="137"/>
    </row>
    <row r="156" spans="1:21" x14ac:dyDescent="0.25">
      <c r="A156" s="166"/>
      <c r="B156" s="167"/>
      <c r="C156" s="167"/>
      <c r="D156" s="168"/>
      <c r="E156" s="168"/>
      <c r="F156" s="168"/>
      <c r="G156" s="168"/>
      <c r="H156" s="168"/>
      <c r="I156" s="168"/>
      <c r="J156" s="169"/>
      <c r="K156" s="170"/>
      <c r="L156" s="171"/>
      <c r="M156" s="159"/>
      <c r="N156" s="160"/>
      <c r="O156" s="161"/>
      <c r="P156" s="159"/>
      <c r="Q156" s="160"/>
      <c r="R156" s="161"/>
      <c r="S156" s="159"/>
      <c r="T156" s="160"/>
      <c r="U156" s="161"/>
    </row>
    <row r="157" spans="1:21" x14ac:dyDescent="0.25">
      <c r="A157" s="346" t="s">
        <v>556</v>
      </c>
      <c r="B157" s="359" t="str">
        <f>VLOOKUP($A157,'PLANILHA ORÇAMENTÁRIA'!$1:$1048576,2,0)</f>
        <v>DER/ES</v>
      </c>
      <c r="C157" s="359" t="str">
        <f>VLOOKUP($A157,'PLANILHA ORÇAMENTÁRIA'!$1:$1048576,3,0)</f>
        <v>010214</v>
      </c>
      <c r="D157" s="397" t="str">
        <f>VLOOKUP($A157,'PLANILHA ORÇAMENTÁRIA'!$1:$1048576,4,0)</f>
        <v>Retirada de portas e janelas de madeira, inclusive batentes</v>
      </c>
      <c r="E157" s="397" t="str">
        <f>VLOOKUP($A157,'PLANILHA ORÇAMENTÁRIA'!$1:$1048576,3,0)</f>
        <v>010214</v>
      </c>
      <c r="F157" s="397" t="str">
        <f>VLOOKUP($A157,'PLANILHA ORÇAMENTÁRIA'!$1:$1048576,3,0)</f>
        <v>010214</v>
      </c>
      <c r="G157" s="397" t="str">
        <f>VLOOKUP($A157,'PLANILHA ORÇAMENTÁRIA'!$1:$1048576,3,0)</f>
        <v>010214</v>
      </c>
      <c r="H157" s="397" t="str">
        <f>VLOOKUP($A157,'PLANILHA ORÇAMENTÁRIA'!$1:$1048576,3,0)</f>
        <v>010214</v>
      </c>
      <c r="I157" s="8" t="str">
        <f>VLOOKUP($A157,'PLANILHA ORÇAMENTÁRIA'!$1:$1048576,9,0)</f>
        <v>m²</v>
      </c>
      <c r="J157" s="165">
        <f>SUM(J158:J188)</f>
        <v>56.91</v>
      </c>
      <c r="K157" s="446"/>
      <c r="L157" s="446"/>
      <c r="M157" s="159"/>
      <c r="N157" s="160"/>
      <c r="O157" s="161"/>
      <c r="P157" s="159"/>
      <c r="Q157" s="160"/>
      <c r="R157" s="161"/>
      <c r="S157" s="159"/>
      <c r="T157" s="160"/>
      <c r="U157" s="161"/>
    </row>
    <row r="158" spans="1:21" x14ac:dyDescent="0.25">
      <c r="A158" s="346"/>
      <c r="B158" s="359"/>
      <c r="C158" s="359"/>
      <c r="D158" s="370" t="s">
        <v>653</v>
      </c>
      <c r="E158" s="348"/>
      <c r="F158" s="348"/>
      <c r="G158" s="348"/>
      <c r="H158" s="348"/>
      <c r="I158" s="349"/>
      <c r="J158" s="54">
        <f>ROUND(0.7*2.1,2)</f>
        <v>1.47</v>
      </c>
      <c r="K158" s="344" t="s">
        <v>601</v>
      </c>
      <c r="L158" s="345"/>
      <c r="M158" s="159"/>
      <c r="N158" s="160"/>
      <c r="O158" s="161"/>
      <c r="P158" s="159"/>
      <c r="Q158" s="160"/>
      <c r="R158" s="161"/>
      <c r="S158" s="159"/>
      <c r="T158" s="160"/>
      <c r="U158" s="161"/>
    </row>
    <row r="159" spans="1:21" x14ac:dyDescent="0.25">
      <c r="A159" s="346"/>
      <c r="B159" s="359"/>
      <c r="C159" s="359"/>
      <c r="D159" s="370" t="s">
        <v>654</v>
      </c>
      <c r="E159" s="348"/>
      <c r="F159" s="348"/>
      <c r="G159" s="348"/>
      <c r="H159" s="348"/>
      <c r="I159" s="349"/>
      <c r="J159" s="54">
        <f t="shared" ref="J159:J161" si="6">ROUND(0.7*2.1,2)</f>
        <v>1.47</v>
      </c>
      <c r="K159" s="344" t="s">
        <v>601</v>
      </c>
      <c r="L159" s="345"/>
      <c r="M159" s="159"/>
      <c r="N159" s="160"/>
      <c r="O159" s="161"/>
      <c r="P159" s="159"/>
      <c r="Q159" s="160"/>
      <c r="R159" s="161"/>
      <c r="S159" s="159"/>
      <c r="T159" s="160"/>
      <c r="U159" s="161"/>
    </row>
    <row r="160" spans="1:21" x14ac:dyDescent="0.25">
      <c r="A160" s="346"/>
      <c r="B160" s="359"/>
      <c r="C160" s="359"/>
      <c r="D160" s="370" t="s">
        <v>655</v>
      </c>
      <c r="E160" s="348"/>
      <c r="F160" s="348"/>
      <c r="G160" s="348"/>
      <c r="H160" s="348"/>
      <c r="I160" s="349"/>
      <c r="J160" s="54">
        <f t="shared" si="6"/>
        <v>1.47</v>
      </c>
      <c r="K160" s="344" t="s">
        <v>601</v>
      </c>
      <c r="L160" s="345"/>
      <c r="M160" s="159"/>
      <c r="N160" s="160"/>
      <c r="O160" s="161"/>
      <c r="P160" s="159"/>
      <c r="Q160" s="160"/>
      <c r="R160" s="161"/>
      <c r="S160" s="159"/>
      <c r="T160" s="160"/>
      <c r="U160" s="161"/>
    </row>
    <row r="161" spans="1:21" x14ac:dyDescent="0.25">
      <c r="A161" s="346"/>
      <c r="B161" s="359"/>
      <c r="C161" s="359"/>
      <c r="D161" s="370" t="s">
        <v>656</v>
      </c>
      <c r="E161" s="348"/>
      <c r="F161" s="348"/>
      <c r="G161" s="348"/>
      <c r="H161" s="348"/>
      <c r="I161" s="349"/>
      <c r="J161" s="54">
        <f t="shared" si="6"/>
        <v>1.47</v>
      </c>
      <c r="K161" s="344" t="s">
        <v>601</v>
      </c>
      <c r="L161" s="345"/>
      <c r="M161" s="159"/>
      <c r="N161" s="160"/>
      <c r="O161" s="161"/>
      <c r="P161" s="159"/>
      <c r="Q161" s="160"/>
      <c r="R161" s="161"/>
      <c r="S161" s="159"/>
      <c r="T161" s="160"/>
      <c r="U161" s="161"/>
    </row>
    <row r="162" spans="1:21" x14ac:dyDescent="0.25">
      <c r="A162" s="346"/>
      <c r="B162" s="359"/>
      <c r="C162" s="359"/>
      <c r="D162" s="370" t="s">
        <v>657</v>
      </c>
      <c r="E162" s="348"/>
      <c r="F162" s="348"/>
      <c r="G162" s="348"/>
      <c r="H162" s="348"/>
      <c r="I162" s="349"/>
      <c r="J162" s="54">
        <f>ROUND(0.8*2.1,2)</f>
        <v>1.68</v>
      </c>
      <c r="K162" s="344" t="s">
        <v>597</v>
      </c>
      <c r="L162" s="345"/>
      <c r="M162" s="159"/>
      <c r="N162" s="160"/>
      <c r="O162" s="161"/>
      <c r="P162" s="159"/>
      <c r="Q162" s="160"/>
      <c r="R162" s="161"/>
      <c r="S162" s="159"/>
      <c r="T162" s="160"/>
      <c r="U162" s="161"/>
    </row>
    <row r="163" spans="1:21" x14ac:dyDescent="0.25">
      <c r="A163" s="346"/>
      <c r="B163" s="359"/>
      <c r="C163" s="359"/>
      <c r="D163" s="370" t="s">
        <v>658</v>
      </c>
      <c r="E163" s="348"/>
      <c r="F163" s="348"/>
      <c r="G163" s="348"/>
      <c r="H163" s="348"/>
      <c r="I163" s="349"/>
      <c r="J163" s="54">
        <f>ROUND(0.8*2.1,2)</f>
        <v>1.68</v>
      </c>
      <c r="K163" s="344" t="s">
        <v>597</v>
      </c>
      <c r="L163" s="345"/>
      <c r="M163" s="159"/>
      <c r="N163" s="160"/>
      <c r="O163" s="161"/>
      <c r="P163" s="159"/>
      <c r="Q163" s="160"/>
      <c r="R163" s="161"/>
      <c r="S163" s="159"/>
      <c r="T163" s="160"/>
      <c r="U163" s="161"/>
    </row>
    <row r="164" spans="1:21" x14ac:dyDescent="0.25">
      <c r="A164" s="346"/>
      <c r="B164" s="359"/>
      <c r="C164" s="359"/>
      <c r="D164" s="370" t="s">
        <v>659</v>
      </c>
      <c r="E164" s="348"/>
      <c r="F164" s="348"/>
      <c r="G164" s="348"/>
      <c r="H164" s="348"/>
      <c r="I164" s="349"/>
      <c r="J164" s="54">
        <f>ROUND(0.7*2.1,2)</f>
        <v>1.47</v>
      </c>
      <c r="K164" s="344" t="s">
        <v>598</v>
      </c>
      <c r="L164" s="345"/>
      <c r="M164" s="159"/>
      <c r="N164" s="160"/>
      <c r="O164" s="161"/>
      <c r="P164" s="159"/>
      <c r="Q164" s="160"/>
      <c r="R164" s="161"/>
      <c r="S164" s="159"/>
      <c r="T164" s="160"/>
      <c r="U164" s="161"/>
    </row>
    <row r="165" spans="1:21" x14ac:dyDescent="0.25">
      <c r="A165" s="346"/>
      <c r="B165" s="359"/>
      <c r="C165" s="359"/>
      <c r="D165" s="370" t="s">
        <v>660</v>
      </c>
      <c r="E165" s="348"/>
      <c r="F165" s="348"/>
      <c r="G165" s="348"/>
      <c r="H165" s="348"/>
      <c r="I165" s="349"/>
      <c r="J165" s="54">
        <f>ROUND(0.7*2.1,2)</f>
        <v>1.47</v>
      </c>
      <c r="K165" s="344" t="s">
        <v>598</v>
      </c>
      <c r="L165" s="345"/>
      <c r="M165" s="159"/>
      <c r="N165" s="160"/>
      <c r="O165" s="161"/>
      <c r="P165" s="159"/>
      <c r="Q165" s="160"/>
      <c r="R165" s="161"/>
      <c r="S165" s="159"/>
      <c r="T165" s="160"/>
      <c r="U165" s="161"/>
    </row>
    <row r="166" spans="1:21" x14ac:dyDescent="0.25">
      <c r="A166" s="346"/>
      <c r="B166" s="359"/>
      <c r="C166" s="359"/>
      <c r="D166" s="370" t="s">
        <v>661</v>
      </c>
      <c r="E166" s="348"/>
      <c r="F166" s="348"/>
      <c r="G166" s="348"/>
      <c r="H166" s="348"/>
      <c r="I166" s="349"/>
      <c r="J166" s="54">
        <f>ROUND(0.7*2.1,2)</f>
        <v>1.47</v>
      </c>
      <c r="K166" s="344" t="s">
        <v>598</v>
      </c>
      <c r="L166" s="345"/>
      <c r="M166" s="159"/>
      <c r="N166" s="160"/>
      <c r="O166" s="161"/>
      <c r="P166" s="159"/>
      <c r="Q166" s="160"/>
      <c r="R166" s="161"/>
      <c r="S166" s="159"/>
      <c r="T166" s="160"/>
      <c r="U166" s="161"/>
    </row>
    <row r="167" spans="1:21" x14ac:dyDescent="0.25">
      <c r="A167" s="346"/>
      <c r="B167" s="359"/>
      <c r="C167" s="359"/>
      <c r="D167" s="370" t="s">
        <v>662</v>
      </c>
      <c r="E167" s="348"/>
      <c r="F167" s="348"/>
      <c r="G167" s="348"/>
      <c r="H167" s="348"/>
      <c r="I167" s="349"/>
      <c r="J167" s="54">
        <f>ROUND(0.7*2.1,2)</f>
        <v>1.47</v>
      </c>
      <c r="K167" s="344" t="s">
        <v>598</v>
      </c>
      <c r="L167" s="345"/>
      <c r="M167" s="159"/>
      <c r="N167" s="160"/>
      <c r="O167" s="161"/>
      <c r="P167" s="159"/>
      <c r="Q167" s="160"/>
      <c r="R167" s="161"/>
      <c r="S167" s="159"/>
      <c r="T167" s="160"/>
      <c r="U167" s="161"/>
    </row>
    <row r="168" spans="1:21" x14ac:dyDescent="0.25">
      <c r="A168" s="346"/>
      <c r="B168" s="359"/>
      <c r="C168" s="359"/>
      <c r="D168" s="370" t="s">
        <v>663</v>
      </c>
      <c r="E168" s="348"/>
      <c r="F168" s="348"/>
      <c r="G168" s="348"/>
      <c r="H168" s="348"/>
      <c r="I168" s="349"/>
      <c r="J168" s="54">
        <f>ROUND(0.7*2.1,2)</f>
        <v>1.47</v>
      </c>
      <c r="K168" s="344" t="s">
        <v>598</v>
      </c>
      <c r="L168" s="345"/>
      <c r="M168" s="159"/>
      <c r="N168" s="160"/>
      <c r="O168" s="161"/>
      <c r="P168" s="159"/>
      <c r="Q168" s="160"/>
      <c r="R168" s="161"/>
      <c r="S168" s="159"/>
      <c r="T168" s="160"/>
      <c r="U168" s="161"/>
    </row>
    <row r="169" spans="1:21" x14ac:dyDescent="0.25">
      <c r="A169" s="346"/>
      <c r="B169" s="359"/>
      <c r="C169" s="359"/>
      <c r="D169" s="376" t="s">
        <v>664</v>
      </c>
      <c r="E169" s="377"/>
      <c r="F169" s="377"/>
      <c r="G169" s="377"/>
      <c r="H169" s="377"/>
      <c r="I169" s="378"/>
      <c r="J169" s="54">
        <f t="shared" ref="J169:J188" si="7">ROUND(0.8*2.1,2)</f>
        <v>1.68</v>
      </c>
      <c r="K169" s="344" t="s">
        <v>597</v>
      </c>
      <c r="L169" s="345"/>
      <c r="M169" s="159"/>
      <c r="N169" s="160"/>
      <c r="O169" s="161"/>
      <c r="P169" s="159"/>
      <c r="Q169" s="160"/>
      <c r="R169" s="161"/>
      <c r="S169" s="159"/>
      <c r="T169" s="160"/>
      <c r="U169" s="161"/>
    </row>
    <row r="170" spans="1:21" x14ac:dyDescent="0.25">
      <c r="A170" s="346"/>
      <c r="B170" s="359"/>
      <c r="C170" s="359"/>
      <c r="D170" s="376" t="s">
        <v>665</v>
      </c>
      <c r="E170" s="377"/>
      <c r="F170" s="377"/>
      <c r="G170" s="377"/>
      <c r="H170" s="377"/>
      <c r="I170" s="378"/>
      <c r="J170" s="54">
        <f t="shared" si="7"/>
        <v>1.68</v>
      </c>
      <c r="K170" s="344" t="s">
        <v>597</v>
      </c>
      <c r="L170" s="345"/>
      <c r="M170" s="159"/>
      <c r="N170" s="160"/>
      <c r="O170" s="161"/>
      <c r="P170" s="159"/>
      <c r="Q170" s="160"/>
      <c r="R170" s="161"/>
      <c r="S170" s="159"/>
      <c r="T170" s="160"/>
      <c r="U170" s="161"/>
    </row>
    <row r="171" spans="1:21" x14ac:dyDescent="0.25">
      <c r="A171" s="346"/>
      <c r="B171" s="359"/>
      <c r="C171" s="359"/>
      <c r="D171" s="370" t="s">
        <v>666</v>
      </c>
      <c r="E171" s="348"/>
      <c r="F171" s="348"/>
      <c r="G171" s="348"/>
      <c r="H171" s="348"/>
      <c r="I171" s="349"/>
      <c r="J171" s="54">
        <f t="shared" si="7"/>
        <v>1.68</v>
      </c>
      <c r="K171" s="344" t="s">
        <v>597</v>
      </c>
      <c r="L171" s="345"/>
      <c r="M171" s="159"/>
      <c r="N171" s="160"/>
      <c r="O171" s="161"/>
      <c r="P171" s="159"/>
      <c r="Q171" s="160"/>
      <c r="R171" s="161"/>
      <c r="S171" s="159"/>
      <c r="T171" s="160"/>
      <c r="U171" s="161"/>
    </row>
    <row r="172" spans="1:21" x14ac:dyDescent="0.25">
      <c r="A172" s="346"/>
      <c r="B172" s="359"/>
      <c r="C172" s="359"/>
      <c r="D172" s="370" t="s">
        <v>667</v>
      </c>
      <c r="E172" s="348"/>
      <c r="F172" s="348"/>
      <c r="G172" s="348"/>
      <c r="H172" s="348"/>
      <c r="I172" s="349"/>
      <c r="J172" s="54">
        <f t="shared" si="7"/>
        <v>1.68</v>
      </c>
      <c r="K172" s="344" t="s">
        <v>597</v>
      </c>
      <c r="L172" s="345"/>
      <c r="M172" s="159"/>
      <c r="N172" s="160"/>
      <c r="O172" s="161"/>
      <c r="P172" s="159"/>
      <c r="Q172" s="160"/>
      <c r="R172" s="161"/>
      <c r="S172" s="159"/>
      <c r="T172" s="160"/>
      <c r="U172" s="161"/>
    </row>
    <row r="173" spans="1:21" x14ac:dyDescent="0.25">
      <c r="A173" s="346"/>
      <c r="B173" s="359"/>
      <c r="C173" s="359"/>
      <c r="D173" s="370" t="s">
        <v>668</v>
      </c>
      <c r="E173" s="348"/>
      <c r="F173" s="348"/>
      <c r="G173" s="348"/>
      <c r="H173" s="348"/>
      <c r="I173" s="349"/>
      <c r="J173" s="54">
        <f t="shared" si="7"/>
        <v>1.68</v>
      </c>
      <c r="K173" s="344" t="s">
        <v>597</v>
      </c>
      <c r="L173" s="345"/>
      <c r="M173" s="159"/>
      <c r="N173" s="160"/>
      <c r="O173" s="161"/>
      <c r="P173" s="159"/>
      <c r="Q173" s="160"/>
      <c r="R173" s="161"/>
      <c r="S173" s="159"/>
      <c r="T173" s="160"/>
      <c r="U173" s="161"/>
    </row>
    <row r="174" spans="1:21" x14ac:dyDescent="0.25">
      <c r="A174" s="346"/>
      <c r="B174" s="359"/>
      <c r="C174" s="359"/>
      <c r="D174" s="370" t="s">
        <v>669</v>
      </c>
      <c r="E174" s="348"/>
      <c r="F174" s="348"/>
      <c r="G174" s="348"/>
      <c r="H174" s="348"/>
      <c r="I174" s="349"/>
      <c r="J174" s="54">
        <f t="shared" si="7"/>
        <v>1.68</v>
      </c>
      <c r="K174" s="344" t="s">
        <v>597</v>
      </c>
      <c r="L174" s="345"/>
      <c r="M174" s="159"/>
      <c r="N174" s="160"/>
      <c r="O174" s="161"/>
      <c r="P174" s="159"/>
      <c r="Q174" s="160"/>
      <c r="R174" s="161"/>
      <c r="S174" s="159"/>
      <c r="T174" s="160"/>
      <c r="U174" s="161"/>
    </row>
    <row r="175" spans="1:21" x14ac:dyDescent="0.25">
      <c r="A175" s="346"/>
      <c r="B175" s="359"/>
      <c r="C175" s="359"/>
      <c r="D175" s="370" t="s">
        <v>670</v>
      </c>
      <c r="E175" s="348"/>
      <c r="F175" s="348"/>
      <c r="G175" s="348"/>
      <c r="H175" s="348"/>
      <c r="I175" s="349"/>
      <c r="J175" s="54">
        <f t="shared" si="7"/>
        <v>1.68</v>
      </c>
      <c r="K175" s="344" t="s">
        <v>597</v>
      </c>
      <c r="L175" s="345"/>
      <c r="M175" s="159"/>
      <c r="N175" s="160"/>
      <c r="O175" s="161"/>
      <c r="P175" s="159"/>
      <c r="Q175" s="160"/>
      <c r="R175" s="161"/>
      <c r="S175" s="159"/>
      <c r="T175" s="160"/>
      <c r="U175" s="161"/>
    </row>
    <row r="176" spans="1:21" x14ac:dyDescent="0.25">
      <c r="A176" s="346"/>
      <c r="B176" s="359"/>
      <c r="C176" s="359"/>
      <c r="D176" s="370" t="s">
        <v>671</v>
      </c>
      <c r="E176" s="348"/>
      <c r="F176" s="348"/>
      <c r="G176" s="348"/>
      <c r="H176" s="348"/>
      <c r="I176" s="349"/>
      <c r="J176" s="54">
        <f t="shared" si="7"/>
        <v>1.68</v>
      </c>
      <c r="K176" s="344" t="s">
        <v>597</v>
      </c>
      <c r="L176" s="345"/>
      <c r="M176" s="159"/>
      <c r="N176" s="160"/>
      <c r="O176" s="161"/>
      <c r="P176" s="159"/>
      <c r="Q176" s="160"/>
      <c r="R176" s="161"/>
      <c r="S176" s="159"/>
      <c r="T176" s="160"/>
      <c r="U176" s="161"/>
    </row>
    <row r="177" spans="1:21" x14ac:dyDescent="0.25">
      <c r="A177" s="346"/>
      <c r="B177" s="359"/>
      <c r="C177" s="359"/>
      <c r="D177" s="370" t="s">
        <v>672</v>
      </c>
      <c r="E177" s="348"/>
      <c r="F177" s="348"/>
      <c r="G177" s="348"/>
      <c r="H177" s="348"/>
      <c r="I177" s="349"/>
      <c r="J177" s="54">
        <f t="shared" si="7"/>
        <v>1.68</v>
      </c>
      <c r="K177" s="344" t="s">
        <v>597</v>
      </c>
      <c r="L177" s="345"/>
      <c r="M177" s="159"/>
      <c r="N177" s="160"/>
      <c r="O177" s="161"/>
      <c r="P177" s="159"/>
      <c r="Q177" s="160"/>
      <c r="R177" s="161"/>
      <c r="S177" s="159"/>
      <c r="T177" s="160"/>
      <c r="U177" s="161"/>
    </row>
    <row r="178" spans="1:21" x14ac:dyDescent="0.25">
      <c r="A178" s="346"/>
      <c r="B178" s="359"/>
      <c r="C178" s="359"/>
      <c r="D178" s="370" t="s">
        <v>673</v>
      </c>
      <c r="E178" s="348"/>
      <c r="F178" s="348"/>
      <c r="G178" s="348"/>
      <c r="H178" s="348"/>
      <c r="I178" s="349"/>
      <c r="J178" s="54">
        <f t="shared" si="7"/>
        <v>1.68</v>
      </c>
      <c r="K178" s="344" t="s">
        <v>597</v>
      </c>
      <c r="L178" s="345"/>
      <c r="M178" s="159"/>
      <c r="N178" s="160"/>
      <c r="O178" s="161"/>
      <c r="P178" s="159"/>
      <c r="Q178" s="160"/>
      <c r="R178" s="161"/>
      <c r="S178" s="159"/>
      <c r="T178" s="160"/>
      <c r="U178" s="161"/>
    </row>
    <row r="179" spans="1:21" x14ac:dyDescent="0.25">
      <c r="A179" s="346"/>
      <c r="B179" s="359"/>
      <c r="C179" s="359"/>
      <c r="D179" s="370" t="s">
        <v>674</v>
      </c>
      <c r="E179" s="348"/>
      <c r="F179" s="348"/>
      <c r="G179" s="348"/>
      <c r="H179" s="348"/>
      <c r="I179" s="349"/>
      <c r="J179" s="54">
        <f t="shared" si="7"/>
        <v>1.68</v>
      </c>
      <c r="K179" s="344" t="s">
        <v>597</v>
      </c>
      <c r="L179" s="345"/>
      <c r="M179" s="159"/>
      <c r="N179" s="160"/>
      <c r="O179" s="161"/>
      <c r="P179" s="159"/>
      <c r="Q179" s="160"/>
      <c r="R179" s="161"/>
      <c r="S179" s="159"/>
      <c r="T179" s="160"/>
      <c r="U179" s="161"/>
    </row>
    <row r="180" spans="1:21" x14ac:dyDescent="0.25">
      <c r="A180" s="346"/>
      <c r="B180" s="359"/>
      <c r="C180" s="359"/>
      <c r="D180" s="370" t="s">
        <v>675</v>
      </c>
      <c r="E180" s="348"/>
      <c r="F180" s="348"/>
      <c r="G180" s="348"/>
      <c r="H180" s="348"/>
      <c r="I180" s="349"/>
      <c r="J180" s="54">
        <f t="shared" si="7"/>
        <v>1.68</v>
      </c>
      <c r="K180" s="344" t="s">
        <v>597</v>
      </c>
      <c r="L180" s="345"/>
      <c r="M180" s="159"/>
      <c r="N180" s="160"/>
      <c r="O180" s="161"/>
      <c r="P180" s="159"/>
      <c r="Q180" s="160"/>
      <c r="R180" s="161"/>
      <c r="S180" s="159"/>
      <c r="T180" s="160"/>
      <c r="U180" s="161"/>
    </row>
    <row r="181" spans="1:21" x14ac:dyDescent="0.25">
      <c r="A181" s="346"/>
      <c r="B181" s="359"/>
      <c r="C181" s="359"/>
      <c r="D181" s="370" t="s">
        <v>676</v>
      </c>
      <c r="E181" s="348"/>
      <c r="F181" s="348"/>
      <c r="G181" s="348"/>
      <c r="H181" s="348"/>
      <c r="I181" s="349"/>
      <c r="J181" s="54">
        <f t="shared" si="7"/>
        <v>1.68</v>
      </c>
      <c r="K181" s="344" t="s">
        <v>597</v>
      </c>
      <c r="L181" s="345"/>
      <c r="M181" s="159"/>
      <c r="N181" s="160"/>
      <c r="O181" s="161"/>
      <c r="P181" s="159"/>
      <c r="Q181" s="160"/>
      <c r="R181" s="161"/>
      <c r="S181" s="159"/>
      <c r="T181" s="160"/>
      <c r="U181" s="161"/>
    </row>
    <row r="182" spans="1:21" x14ac:dyDescent="0.25">
      <c r="A182" s="346"/>
      <c r="B182" s="359"/>
      <c r="C182" s="359"/>
      <c r="D182" s="370" t="s">
        <v>677</v>
      </c>
      <c r="E182" s="348"/>
      <c r="F182" s="348"/>
      <c r="G182" s="348"/>
      <c r="H182" s="348"/>
      <c r="I182" s="349"/>
      <c r="J182" s="54">
        <f t="shared" si="7"/>
        <v>1.68</v>
      </c>
      <c r="K182" s="344" t="s">
        <v>597</v>
      </c>
      <c r="L182" s="345"/>
      <c r="M182" s="182"/>
      <c r="N182" s="183"/>
      <c r="O182" s="184"/>
      <c r="P182" s="182"/>
      <c r="Q182" s="183"/>
      <c r="R182" s="184"/>
      <c r="S182" s="182"/>
      <c r="T182" s="183"/>
      <c r="U182" s="184"/>
    </row>
    <row r="183" spans="1:21" x14ac:dyDescent="0.25">
      <c r="A183" s="346"/>
      <c r="B183" s="359"/>
      <c r="C183" s="359"/>
      <c r="D183" s="370" t="s">
        <v>681</v>
      </c>
      <c r="E183" s="348"/>
      <c r="F183" s="348"/>
      <c r="G183" s="348"/>
      <c r="H183" s="348"/>
      <c r="I183" s="349"/>
      <c r="J183" s="54">
        <f t="shared" si="7"/>
        <v>1.68</v>
      </c>
      <c r="K183" s="344" t="s">
        <v>597</v>
      </c>
      <c r="L183" s="345"/>
      <c r="M183" s="182"/>
      <c r="N183" s="183"/>
      <c r="O183" s="184"/>
      <c r="P183" s="182"/>
      <c r="Q183" s="183"/>
      <c r="R183" s="184"/>
      <c r="S183" s="182"/>
      <c r="T183" s="183"/>
      <c r="U183" s="184"/>
    </row>
    <row r="184" spans="1:21" x14ac:dyDescent="0.25">
      <c r="A184" s="346"/>
      <c r="B184" s="359"/>
      <c r="C184" s="359"/>
      <c r="D184" s="370" t="s">
        <v>682</v>
      </c>
      <c r="E184" s="348"/>
      <c r="F184" s="348"/>
      <c r="G184" s="348"/>
      <c r="H184" s="348"/>
      <c r="I184" s="349"/>
      <c r="J184" s="54">
        <f t="shared" si="7"/>
        <v>1.68</v>
      </c>
      <c r="K184" s="344" t="s">
        <v>597</v>
      </c>
      <c r="L184" s="345"/>
      <c r="M184" s="182"/>
      <c r="N184" s="183"/>
      <c r="O184" s="184"/>
      <c r="P184" s="182"/>
      <c r="Q184" s="183"/>
      <c r="R184" s="184"/>
      <c r="S184" s="182"/>
      <c r="T184" s="183"/>
      <c r="U184" s="184"/>
    </row>
    <row r="185" spans="1:21" x14ac:dyDescent="0.25">
      <c r="A185" s="346"/>
      <c r="B185" s="359"/>
      <c r="C185" s="359"/>
      <c r="D185" s="370" t="s">
        <v>683</v>
      </c>
      <c r="E185" s="348"/>
      <c r="F185" s="348"/>
      <c r="G185" s="348"/>
      <c r="H185" s="348"/>
      <c r="I185" s="349"/>
      <c r="J185" s="54">
        <f t="shared" si="7"/>
        <v>1.68</v>
      </c>
      <c r="K185" s="344" t="s">
        <v>597</v>
      </c>
      <c r="L185" s="345"/>
      <c r="M185" s="182"/>
      <c r="N185" s="183"/>
      <c r="O185" s="184"/>
      <c r="P185" s="182"/>
      <c r="Q185" s="183"/>
      <c r="R185" s="184"/>
      <c r="S185" s="182"/>
      <c r="T185" s="183"/>
      <c r="U185" s="184"/>
    </row>
    <row r="186" spans="1:21" x14ac:dyDescent="0.25">
      <c r="A186" s="346"/>
      <c r="B186" s="359"/>
      <c r="C186" s="359"/>
      <c r="D186" s="370" t="s">
        <v>684</v>
      </c>
      <c r="E186" s="348"/>
      <c r="F186" s="348"/>
      <c r="G186" s="348"/>
      <c r="H186" s="348"/>
      <c r="I186" s="349"/>
      <c r="J186" s="54">
        <f>ROUND(1.6*2.1,2)</f>
        <v>3.36</v>
      </c>
      <c r="K186" s="344" t="s">
        <v>685</v>
      </c>
      <c r="L186" s="345"/>
      <c r="M186" s="182"/>
      <c r="N186" s="183"/>
      <c r="O186" s="184"/>
      <c r="P186" s="182"/>
      <c r="Q186" s="183"/>
      <c r="R186" s="184"/>
      <c r="S186" s="182"/>
      <c r="T186" s="183"/>
      <c r="U186" s="184"/>
    </row>
    <row r="187" spans="1:21" x14ac:dyDescent="0.25">
      <c r="A187" s="346"/>
      <c r="B187" s="359"/>
      <c r="C187" s="359"/>
      <c r="D187" s="370" t="s">
        <v>686</v>
      </c>
      <c r="E187" s="348"/>
      <c r="F187" s="348"/>
      <c r="G187" s="348"/>
      <c r="H187" s="348"/>
      <c r="I187" s="349"/>
      <c r="J187" s="54">
        <f>ROUND(1.6*2.1*2,2)</f>
        <v>6.72</v>
      </c>
      <c r="K187" s="344" t="s">
        <v>298</v>
      </c>
      <c r="L187" s="345"/>
      <c r="M187" s="182"/>
      <c r="N187" s="183"/>
      <c r="O187" s="184"/>
      <c r="P187" s="182"/>
      <c r="Q187" s="183"/>
      <c r="R187" s="184"/>
      <c r="S187" s="182"/>
      <c r="T187" s="183"/>
      <c r="U187" s="184"/>
    </row>
    <row r="188" spans="1:21" x14ac:dyDescent="0.25">
      <c r="A188" s="346"/>
      <c r="B188" s="359"/>
      <c r="C188" s="359"/>
      <c r="D188" s="370" t="s">
        <v>687</v>
      </c>
      <c r="E188" s="348"/>
      <c r="F188" s="348"/>
      <c r="G188" s="348"/>
      <c r="H188" s="348"/>
      <c r="I188" s="349"/>
      <c r="J188" s="54">
        <f t="shared" si="7"/>
        <v>1.68</v>
      </c>
      <c r="K188" s="344" t="s">
        <v>597</v>
      </c>
      <c r="L188" s="345"/>
      <c r="M188" s="182"/>
      <c r="N188" s="183"/>
      <c r="O188" s="184"/>
      <c r="P188" s="182"/>
      <c r="Q188" s="183"/>
      <c r="R188" s="184"/>
      <c r="S188" s="182"/>
      <c r="T188" s="183"/>
      <c r="U188" s="184"/>
    </row>
    <row r="189" spans="1:21" ht="9.75" customHeight="1" x14ac:dyDescent="0.25">
      <c r="A189" s="166"/>
      <c r="B189" s="167"/>
      <c r="C189" s="167"/>
      <c r="D189" s="185"/>
      <c r="E189" s="185"/>
      <c r="F189" s="185"/>
      <c r="G189" s="185"/>
      <c r="H189" s="185"/>
      <c r="I189" s="185"/>
      <c r="J189" s="186"/>
      <c r="K189" s="187"/>
      <c r="L189" s="188"/>
      <c r="M189" s="159"/>
      <c r="N189" s="160"/>
      <c r="O189" s="161"/>
      <c r="P189" s="159"/>
      <c r="Q189" s="160"/>
      <c r="R189" s="161"/>
      <c r="S189" s="159"/>
      <c r="T189" s="160"/>
      <c r="U189" s="161"/>
    </row>
    <row r="190" spans="1:21" x14ac:dyDescent="0.25">
      <c r="A190" s="346" t="s">
        <v>564</v>
      </c>
      <c r="B190" s="359" t="str">
        <f>VLOOKUP($A190,'PLANILHA ORÇAMENTÁRIA'!$1:$1048576,2,0)</f>
        <v>SINAPI</v>
      </c>
      <c r="C190" s="359" t="str">
        <f>VLOOKUP($A190,'PLANILHA ORÇAMENTÁRIA'!$1:$1048576,3,0)</f>
        <v>100717</v>
      </c>
      <c r="D190" s="360" t="str">
        <f>VLOOKUP($A190,'PLANILHA ORÇAMENTÁRIA'!$1:$1048576,4,0)</f>
        <v>Lixamento manual em superfícies metálicas em obra. af_01/2020</v>
      </c>
      <c r="E190" s="361" t="str">
        <f>VLOOKUP($A190,'PLANILHA ORÇAMENTÁRIA'!$1:$1048576,3,0)</f>
        <v>100717</v>
      </c>
      <c r="F190" s="361" t="str">
        <f>VLOOKUP($A190,'PLANILHA ORÇAMENTÁRIA'!$1:$1048576,3,0)</f>
        <v>100717</v>
      </c>
      <c r="G190" s="361" t="str">
        <f>VLOOKUP($A190,'PLANILHA ORÇAMENTÁRIA'!$1:$1048576,3,0)</f>
        <v>100717</v>
      </c>
      <c r="H190" s="362" t="str">
        <f>VLOOKUP($A190,'PLANILHA ORÇAMENTÁRIA'!$1:$1048576,3,0)</f>
        <v>100717</v>
      </c>
      <c r="I190" s="8" t="str">
        <f>VLOOKUP($A190,'PLANILHA ORÇAMENTÁRIA'!$1:$1048576,9,0)</f>
        <v>m²</v>
      </c>
      <c r="J190" s="165">
        <f>ROUND(SUM(J191:J205),2)</f>
        <v>92.08</v>
      </c>
      <c r="K190" s="374"/>
      <c r="L190" s="375"/>
      <c r="M190" s="159"/>
      <c r="N190" s="160"/>
      <c r="O190" s="161"/>
      <c r="P190" s="159"/>
      <c r="Q190" s="160"/>
      <c r="R190" s="161"/>
      <c r="S190" s="159"/>
      <c r="T190" s="160"/>
      <c r="U190" s="161"/>
    </row>
    <row r="191" spans="1:21" x14ac:dyDescent="0.25">
      <c r="A191" s="359"/>
      <c r="B191" s="359"/>
      <c r="C191" s="359"/>
      <c r="D191" s="347" t="s">
        <v>180</v>
      </c>
      <c r="E191" s="348"/>
      <c r="F191" s="348"/>
      <c r="G191" s="348"/>
      <c r="H191" s="348"/>
      <c r="I191" s="349"/>
      <c r="J191" s="54">
        <f>ROUND((1.7*1.4)*4,2)</f>
        <v>9.52</v>
      </c>
      <c r="K191" s="344" t="s">
        <v>292</v>
      </c>
      <c r="L191" s="373"/>
      <c r="M191" s="159"/>
      <c r="N191" s="160"/>
      <c r="O191" s="161"/>
      <c r="P191" s="159"/>
      <c r="Q191" s="160"/>
      <c r="R191" s="161"/>
      <c r="S191" s="159"/>
      <c r="T191" s="160"/>
      <c r="U191" s="161"/>
    </row>
    <row r="192" spans="1:21" x14ac:dyDescent="0.25">
      <c r="A192" s="359"/>
      <c r="B192" s="359"/>
      <c r="C192" s="359"/>
      <c r="D192" s="347" t="s">
        <v>181</v>
      </c>
      <c r="E192" s="348"/>
      <c r="F192" s="348"/>
      <c r="G192" s="348"/>
      <c r="H192" s="348"/>
      <c r="I192" s="349"/>
      <c r="J192" s="54">
        <f>ROUND(1.7*1.4*2,2)</f>
        <v>4.76</v>
      </c>
      <c r="K192" s="344" t="s">
        <v>291</v>
      </c>
      <c r="L192" s="373"/>
      <c r="M192" s="159"/>
      <c r="N192" s="160"/>
      <c r="O192" s="161"/>
      <c r="P192" s="159"/>
      <c r="Q192" s="160"/>
      <c r="R192" s="161"/>
      <c r="S192" s="159"/>
      <c r="T192" s="160"/>
      <c r="U192" s="161"/>
    </row>
    <row r="193" spans="1:21" x14ac:dyDescent="0.25">
      <c r="A193" s="359"/>
      <c r="B193" s="359"/>
      <c r="C193" s="359"/>
      <c r="D193" s="347" t="s">
        <v>182</v>
      </c>
      <c r="E193" s="348"/>
      <c r="F193" s="348"/>
      <c r="G193" s="348"/>
      <c r="H193" s="348"/>
      <c r="I193" s="349"/>
      <c r="J193" s="54">
        <f>ROUND(1.7*1.4*2,2)</f>
        <v>4.76</v>
      </c>
      <c r="K193" s="344" t="s">
        <v>291</v>
      </c>
      <c r="L193" s="373"/>
      <c r="M193" s="159"/>
      <c r="N193" s="160"/>
      <c r="O193" s="161"/>
      <c r="P193" s="159"/>
      <c r="Q193" s="160"/>
      <c r="R193" s="161"/>
      <c r="S193" s="159"/>
      <c r="T193" s="160"/>
      <c r="U193" s="161"/>
    </row>
    <row r="194" spans="1:21" x14ac:dyDescent="0.25">
      <c r="A194" s="359"/>
      <c r="B194" s="359"/>
      <c r="C194" s="359"/>
      <c r="D194" s="347" t="s">
        <v>212</v>
      </c>
      <c r="E194" s="348"/>
      <c r="F194" s="348"/>
      <c r="G194" s="348"/>
      <c r="H194" s="348"/>
      <c r="I194" s="349"/>
      <c r="J194" s="54">
        <f>ROUND(1.7*1.4*2,2)</f>
        <v>4.76</v>
      </c>
      <c r="K194" s="344" t="s">
        <v>291</v>
      </c>
      <c r="L194" s="373"/>
      <c r="M194" s="159"/>
      <c r="N194" s="160"/>
      <c r="O194" s="161"/>
      <c r="P194" s="159"/>
      <c r="Q194" s="160"/>
      <c r="R194" s="161"/>
      <c r="S194" s="159"/>
      <c r="T194" s="160"/>
      <c r="U194" s="161"/>
    </row>
    <row r="195" spans="1:21" x14ac:dyDescent="0.25">
      <c r="A195" s="359"/>
      <c r="B195" s="359"/>
      <c r="C195" s="359"/>
      <c r="D195" s="347" t="s">
        <v>183</v>
      </c>
      <c r="E195" s="348"/>
      <c r="F195" s="348"/>
      <c r="G195" s="348"/>
      <c r="H195" s="348"/>
      <c r="I195" s="349"/>
      <c r="J195" s="54">
        <f>ROUND(1.4*1.4*2,2)</f>
        <v>3.92</v>
      </c>
      <c r="K195" s="344" t="s">
        <v>293</v>
      </c>
      <c r="L195" s="373"/>
      <c r="M195" s="159"/>
      <c r="N195" s="160"/>
      <c r="O195" s="161"/>
      <c r="P195" s="159"/>
      <c r="Q195" s="160"/>
      <c r="R195" s="161"/>
      <c r="S195" s="159"/>
      <c r="T195" s="160"/>
      <c r="U195" s="161"/>
    </row>
    <row r="196" spans="1:21" x14ac:dyDescent="0.25">
      <c r="A196" s="359"/>
      <c r="B196" s="359"/>
      <c r="C196" s="359"/>
      <c r="D196" s="347" t="s">
        <v>184</v>
      </c>
      <c r="E196" s="348"/>
      <c r="F196" s="348"/>
      <c r="G196" s="348"/>
      <c r="H196" s="348"/>
      <c r="I196" s="349"/>
      <c r="J196" s="54">
        <f>ROUND(1.4*1.4*2,2)</f>
        <v>3.92</v>
      </c>
      <c r="K196" s="344" t="s">
        <v>293</v>
      </c>
      <c r="L196" s="345"/>
      <c r="M196" s="159"/>
      <c r="N196" s="160"/>
      <c r="O196" s="161"/>
      <c r="P196" s="159"/>
      <c r="Q196" s="160"/>
      <c r="R196" s="161"/>
      <c r="S196" s="159"/>
      <c r="T196" s="160"/>
      <c r="U196" s="161"/>
    </row>
    <row r="197" spans="1:21" x14ac:dyDescent="0.25">
      <c r="A197" s="359"/>
      <c r="B197" s="359"/>
      <c r="C197" s="359"/>
      <c r="D197" s="347" t="s">
        <v>185</v>
      </c>
      <c r="E197" s="348"/>
      <c r="F197" s="348"/>
      <c r="G197" s="348"/>
      <c r="H197" s="348"/>
      <c r="I197" s="349"/>
      <c r="J197" s="54">
        <f>ROUND(1.6*2.1*2,2)</f>
        <v>6.72</v>
      </c>
      <c r="K197" s="344" t="s">
        <v>298</v>
      </c>
      <c r="L197" s="373"/>
      <c r="M197" s="159"/>
      <c r="N197" s="160"/>
      <c r="O197" s="161"/>
      <c r="P197" s="159"/>
      <c r="Q197" s="160"/>
      <c r="R197" s="161"/>
      <c r="S197" s="159"/>
      <c r="T197" s="160"/>
      <c r="U197" s="161"/>
    </row>
    <row r="198" spans="1:21" x14ac:dyDescent="0.25">
      <c r="A198" s="359"/>
      <c r="B198" s="359"/>
      <c r="C198" s="359"/>
      <c r="D198" s="347" t="s">
        <v>186</v>
      </c>
      <c r="E198" s="348"/>
      <c r="F198" s="348"/>
      <c r="G198" s="348"/>
      <c r="H198" s="348"/>
      <c r="I198" s="349"/>
      <c r="J198" s="54">
        <f>ROUND((1.7*1.4)*6,2)</f>
        <v>14.28</v>
      </c>
      <c r="K198" s="344" t="s">
        <v>294</v>
      </c>
      <c r="L198" s="373"/>
      <c r="M198" s="159"/>
      <c r="N198" s="160"/>
      <c r="O198" s="161"/>
      <c r="P198" s="159"/>
      <c r="Q198" s="160"/>
      <c r="R198" s="161"/>
      <c r="S198" s="159"/>
      <c r="T198" s="160"/>
      <c r="U198" s="161"/>
    </row>
    <row r="199" spans="1:21" x14ac:dyDescent="0.25">
      <c r="A199" s="359"/>
      <c r="B199" s="359"/>
      <c r="C199" s="359"/>
      <c r="D199" s="347" t="s">
        <v>187</v>
      </c>
      <c r="E199" s="348"/>
      <c r="F199" s="348"/>
      <c r="G199" s="348"/>
      <c r="H199" s="348"/>
      <c r="I199" s="349"/>
      <c r="J199" s="54">
        <f>ROUND(1.7*1.4*2,2)</f>
        <v>4.76</v>
      </c>
      <c r="K199" s="344" t="s">
        <v>291</v>
      </c>
      <c r="L199" s="373"/>
      <c r="M199" s="159"/>
      <c r="N199" s="160"/>
      <c r="O199" s="161"/>
      <c r="P199" s="159"/>
      <c r="Q199" s="160"/>
      <c r="R199" s="161"/>
      <c r="S199" s="159"/>
      <c r="T199" s="160"/>
      <c r="U199" s="161"/>
    </row>
    <row r="200" spans="1:21" x14ac:dyDescent="0.25">
      <c r="A200" s="359"/>
      <c r="B200" s="359"/>
      <c r="C200" s="359"/>
      <c r="D200" s="347" t="s">
        <v>188</v>
      </c>
      <c r="E200" s="348"/>
      <c r="F200" s="348"/>
      <c r="G200" s="348"/>
      <c r="H200" s="348"/>
      <c r="I200" s="349"/>
      <c r="J200" s="54">
        <f>ROUND(1.7*1.4*2,2)</f>
        <v>4.76</v>
      </c>
      <c r="K200" s="344" t="s">
        <v>291</v>
      </c>
      <c r="L200" s="373"/>
      <c r="M200" s="159"/>
      <c r="N200" s="160"/>
      <c r="O200" s="161"/>
      <c r="P200" s="159"/>
      <c r="Q200" s="160"/>
      <c r="R200" s="161"/>
      <c r="S200" s="159"/>
      <c r="T200" s="160"/>
      <c r="U200" s="161"/>
    </row>
    <row r="201" spans="1:21" x14ac:dyDescent="0.25">
      <c r="A201" s="359"/>
      <c r="B201" s="359"/>
      <c r="C201" s="359"/>
      <c r="D201" s="347" t="s">
        <v>189</v>
      </c>
      <c r="E201" s="348"/>
      <c r="F201" s="348"/>
      <c r="G201" s="348"/>
      <c r="H201" s="348"/>
      <c r="I201" s="349"/>
      <c r="J201" s="54">
        <f>ROUND(1.7*1.4*2,2)</f>
        <v>4.76</v>
      </c>
      <c r="K201" s="344" t="s">
        <v>291</v>
      </c>
      <c r="L201" s="373"/>
      <c r="M201" s="159"/>
      <c r="N201" s="160"/>
      <c r="O201" s="161"/>
      <c r="P201" s="159"/>
      <c r="Q201" s="160"/>
      <c r="R201" s="161"/>
      <c r="S201" s="159"/>
      <c r="T201" s="160"/>
      <c r="U201" s="161"/>
    </row>
    <row r="202" spans="1:21" x14ac:dyDescent="0.25">
      <c r="A202" s="359"/>
      <c r="B202" s="359"/>
      <c r="C202" s="359"/>
      <c r="D202" s="376" t="s">
        <v>190</v>
      </c>
      <c r="E202" s="377"/>
      <c r="F202" s="377"/>
      <c r="G202" s="377"/>
      <c r="H202" s="377"/>
      <c r="I202" s="378"/>
      <c r="J202" s="47">
        <f>ROUND(((1.7*1.2)+(1.7*0.2))*2,2)</f>
        <v>4.76</v>
      </c>
      <c r="K202" s="379" t="s">
        <v>291</v>
      </c>
      <c r="L202" s="380"/>
      <c r="M202" s="159"/>
      <c r="N202" s="160"/>
      <c r="O202" s="161"/>
      <c r="P202" s="159"/>
      <c r="Q202" s="160"/>
      <c r="R202" s="161"/>
      <c r="S202" s="159"/>
      <c r="T202" s="160"/>
      <c r="U202" s="161"/>
    </row>
    <row r="203" spans="1:21" x14ac:dyDescent="0.25">
      <c r="A203" s="359"/>
      <c r="B203" s="359"/>
      <c r="C203" s="359"/>
      <c r="D203" s="347" t="s">
        <v>191</v>
      </c>
      <c r="E203" s="348"/>
      <c r="F203" s="348"/>
      <c r="G203" s="348"/>
      <c r="H203" s="348"/>
      <c r="I203" s="349"/>
      <c r="J203" s="54">
        <f>ROUND(1.7*1.4*2,2)</f>
        <v>4.76</v>
      </c>
      <c r="K203" s="344" t="s">
        <v>291</v>
      </c>
      <c r="L203" s="373"/>
      <c r="M203" s="159"/>
      <c r="N203" s="160"/>
      <c r="O203" s="161"/>
      <c r="P203" s="159"/>
      <c r="Q203" s="160"/>
      <c r="R203" s="161"/>
      <c r="S203" s="159"/>
      <c r="T203" s="160"/>
      <c r="U203" s="161"/>
    </row>
    <row r="204" spans="1:21" x14ac:dyDescent="0.25">
      <c r="A204" s="359"/>
      <c r="B204" s="359"/>
      <c r="C204" s="359"/>
      <c r="D204" s="347" t="s">
        <v>195</v>
      </c>
      <c r="E204" s="348"/>
      <c r="F204" s="348"/>
      <c r="G204" s="348"/>
      <c r="H204" s="348"/>
      <c r="I204" s="349"/>
      <c r="J204" s="54">
        <f>ROUND(((1*1.25)+(3.45*0.9))*2,2)</f>
        <v>8.7100000000000009</v>
      </c>
      <c r="K204" s="395" t="s">
        <v>296</v>
      </c>
      <c r="L204" s="396"/>
      <c r="M204" s="159"/>
      <c r="N204" s="160"/>
      <c r="O204" s="161"/>
      <c r="P204" s="159"/>
      <c r="Q204" s="160"/>
      <c r="R204" s="161"/>
      <c r="S204" s="159"/>
      <c r="T204" s="160"/>
      <c r="U204" s="161"/>
    </row>
    <row r="205" spans="1:21" x14ac:dyDescent="0.25">
      <c r="A205" s="359"/>
      <c r="B205" s="359"/>
      <c r="C205" s="359"/>
      <c r="D205" s="370" t="s">
        <v>429</v>
      </c>
      <c r="E205" s="398"/>
      <c r="F205" s="398"/>
      <c r="G205" s="398"/>
      <c r="H205" s="398"/>
      <c r="I205" s="399"/>
      <c r="J205" s="54">
        <f>ROUND(1.65*2.1*2,2)</f>
        <v>6.93</v>
      </c>
      <c r="K205" s="395" t="s">
        <v>430</v>
      </c>
      <c r="L205" s="396"/>
      <c r="M205" s="159"/>
      <c r="N205" s="160"/>
      <c r="O205" s="161"/>
      <c r="P205" s="159"/>
      <c r="Q205" s="160"/>
      <c r="R205" s="161"/>
      <c r="S205" s="159"/>
      <c r="T205" s="160"/>
      <c r="U205" s="161"/>
    </row>
    <row r="206" spans="1:21" x14ac:dyDescent="0.25">
      <c r="A206" s="202"/>
      <c r="B206" s="167"/>
      <c r="C206" s="167"/>
      <c r="D206" s="208"/>
      <c r="E206" s="208"/>
      <c r="F206" s="208"/>
      <c r="G206" s="208"/>
      <c r="H206" s="208"/>
      <c r="I206" s="208"/>
      <c r="J206" s="186"/>
      <c r="K206" s="209"/>
      <c r="L206" s="210"/>
      <c r="M206" s="203"/>
      <c r="N206" s="204"/>
      <c r="O206" s="205"/>
      <c r="P206" s="203"/>
      <c r="Q206" s="204"/>
      <c r="R206" s="205"/>
      <c r="S206" s="203"/>
      <c r="T206" s="204"/>
      <c r="U206" s="205"/>
    </row>
    <row r="207" spans="1:21" x14ac:dyDescent="0.25">
      <c r="A207" s="346" t="s">
        <v>602</v>
      </c>
      <c r="B207" s="359" t="str">
        <f>VLOOKUP($A207,'PLANILHA ORÇAMENTÁRIA'!$1:$1048576,2,0)</f>
        <v>DER/ES</v>
      </c>
      <c r="C207" s="359" t="str">
        <f>VLOOKUP($A207,'PLANILHA ORÇAMENTÁRIA'!$1:$1048576,3,0)</f>
        <v>010259</v>
      </c>
      <c r="D207" s="360" t="str">
        <f>VLOOKUP($A207,'PLANILHA ORÇAMENTÁRIA'!$1:$1048576,4,0)</f>
        <v xml:space="preserve">Retirada de rodapé </v>
      </c>
      <c r="E207" s="361" t="str">
        <f>VLOOKUP($A207,'PLANILHA ORÇAMENTÁRIA'!$1:$1048576,3,0)</f>
        <v>010259</v>
      </c>
      <c r="F207" s="361" t="str">
        <f>VLOOKUP($A207,'PLANILHA ORÇAMENTÁRIA'!$1:$1048576,3,0)</f>
        <v>010259</v>
      </c>
      <c r="G207" s="361" t="str">
        <f>VLOOKUP($A207,'PLANILHA ORÇAMENTÁRIA'!$1:$1048576,3,0)</f>
        <v>010259</v>
      </c>
      <c r="H207" s="362" t="str">
        <f>VLOOKUP($A207,'PLANILHA ORÇAMENTÁRIA'!$1:$1048576,3,0)</f>
        <v>010259</v>
      </c>
      <c r="I207" s="8" t="str">
        <f>VLOOKUP($A207,'PLANILHA ORÇAMENTÁRIA'!$1:$1048576,9,0)</f>
        <v>m</v>
      </c>
      <c r="J207" s="201">
        <f>ROUND(SUM(J208:J242),2)</f>
        <v>377.5</v>
      </c>
      <c r="K207" s="374"/>
      <c r="L207" s="375"/>
      <c r="M207" s="203"/>
      <c r="N207" s="204"/>
      <c r="O207" s="205"/>
      <c r="P207" s="203"/>
      <c r="Q207" s="204"/>
      <c r="R207" s="205"/>
      <c r="S207" s="203"/>
      <c r="T207" s="204"/>
      <c r="U207" s="205"/>
    </row>
    <row r="208" spans="1:21" ht="32.25" customHeight="1" x14ac:dyDescent="0.25">
      <c r="A208" s="346"/>
      <c r="B208" s="359"/>
      <c r="C208" s="359"/>
      <c r="D208" s="370" t="s">
        <v>192</v>
      </c>
      <c r="E208" s="348"/>
      <c r="F208" s="348"/>
      <c r="G208" s="348"/>
      <c r="H208" s="348"/>
      <c r="I208" s="349"/>
      <c r="J208" s="54">
        <f>(7.4+2.9+0.23+0.4+0.23+0.39+0.42+0.39)-1.6-0.87</f>
        <v>9.8900000000000041</v>
      </c>
      <c r="K208" s="344" t="s">
        <v>730</v>
      </c>
      <c r="L208" s="345"/>
      <c r="M208" s="203"/>
      <c r="N208" s="204"/>
      <c r="O208" s="205"/>
      <c r="P208" s="203"/>
      <c r="Q208" s="204"/>
      <c r="R208" s="205"/>
      <c r="S208" s="203"/>
      <c r="T208" s="204"/>
      <c r="U208" s="205"/>
    </row>
    <row r="209" spans="1:21" x14ac:dyDescent="0.25">
      <c r="A209" s="346"/>
      <c r="B209" s="359"/>
      <c r="C209" s="359"/>
      <c r="D209" s="370" t="s">
        <v>508</v>
      </c>
      <c r="E209" s="398"/>
      <c r="F209" s="398"/>
      <c r="G209" s="398"/>
      <c r="H209" s="398"/>
      <c r="I209" s="399"/>
      <c r="J209" s="54">
        <f>(1.85+1.8+1.85+1.8)-0.8</f>
        <v>6.5</v>
      </c>
      <c r="K209" s="344" t="s">
        <v>731</v>
      </c>
      <c r="L209" s="373"/>
      <c r="M209" s="203"/>
      <c r="N209" s="204"/>
      <c r="O209" s="205"/>
      <c r="P209" s="203"/>
      <c r="Q209" s="204"/>
      <c r="R209" s="205"/>
      <c r="S209" s="203"/>
      <c r="T209" s="204"/>
      <c r="U209" s="205"/>
    </row>
    <row r="210" spans="1:21" x14ac:dyDescent="0.25">
      <c r="A210" s="346"/>
      <c r="B210" s="359"/>
      <c r="C210" s="359"/>
      <c r="D210" s="370" t="s">
        <v>509</v>
      </c>
      <c r="E210" s="398"/>
      <c r="F210" s="398"/>
      <c r="G210" s="398"/>
      <c r="H210" s="398"/>
      <c r="I210" s="399"/>
      <c r="J210" s="54">
        <f>(1.85+1.8+1.85+1.8)-0.8</f>
        <v>6.5</v>
      </c>
      <c r="K210" s="344" t="s">
        <v>731</v>
      </c>
      <c r="L210" s="373"/>
      <c r="M210" s="203"/>
      <c r="N210" s="204"/>
      <c r="O210" s="205"/>
      <c r="P210" s="203"/>
      <c r="Q210" s="204"/>
      <c r="R210" s="205"/>
      <c r="S210" s="203"/>
      <c r="T210" s="204"/>
      <c r="U210" s="205"/>
    </row>
    <row r="211" spans="1:21" x14ac:dyDescent="0.25">
      <c r="A211" s="346"/>
      <c r="B211" s="359"/>
      <c r="C211" s="359"/>
      <c r="D211" s="391" t="s">
        <v>577</v>
      </c>
      <c r="E211" s="392"/>
      <c r="F211" s="392"/>
      <c r="G211" s="392"/>
      <c r="H211" s="392"/>
      <c r="I211" s="393"/>
      <c r="J211" s="206">
        <f>(5.2+1.5+5.2+2.3+0.15)-0.8</f>
        <v>13.549999999999999</v>
      </c>
      <c r="K211" s="344" t="s">
        <v>732</v>
      </c>
      <c r="L211" s="373"/>
      <c r="M211" s="203"/>
      <c r="N211" s="204"/>
      <c r="O211" s="205"/>
      <c r="P211" s="203"/>
      <c r="Q211" s="204"/>
      <c r="R211" s="205"/>
      <c r="S211" s="203"/>
      <c r="T211" s="204"/>
      <c r="U211" s="205"/>
    </row>
    <row r="212" spans="1:21" x14ac:dyDescent="0.25">
      <c r="A212" s="346"/>
      <c r="B212" s="359"/>
      <c r="C212" s="359"/>
      <c r="D212" s="391" t="s">
        <v>579</v>
      </c>
      <c r="E212" s="392"/>
      <c r="F212" s="392"/>
      <c r="G212" s="392"/>
      <c r="H212" s="392"/>
      <c r="I212" s="393"/>
      <c r="J212" s="206">
        <f>(2.95+2.25+2.95+2.25)-0.8</f>
        <v>9.6</v>
      </c>
      <c r="K212" s="344" t="s">
        <v>733</v>
      </c>
      <c r="L212" s="373"/>
      <c r="M212" s="203"/>
      <c r="N212" s="204"/>
      <c r="O212" s="205"/>
      <c r="P212" s="203"/>
      <c r="Q212" s="204"/>
      <c r="R212" s="205"/>
      <c r="S212" s="203"/>
      <c r="T212" s="204"/>
      <c r="U212" s="205"/>
    </row>
    <row r="213" spans="1:21" x14ac:dyDescent="0.25">
      <c r="A213" s="346"/>
      <c r="B213" s="359"/>
      <c r="C213" s="359"/>
      <c r="D213" s="391" t="s">
        <v>581</v>
      </c>
      <c r="E213" s="392"/>
      <c r="F213" s="392"/>
      <c r="G213" s="392"/>
      <c r="H213" s="392"/>
      <c r="I213" s="393"/>
      <c r="J213" s="206">
        <f>(2.95+2.8+2.95+2.8)-0.8</f>
        <v>10.7</v>
      </c>
      <c r="K213" s="344" t="s">
        <v>734</v>
      </c>
      <c r="L213" s="373"/>
      <c r="M213" s="203"/>
      <c r="N213" s="204"/>
      <c r="O213" s="205"/>
      <c r="P213" s="203"/>
      <c r="Q213" s="204"/>
      <c r="R213" s="205"/>
      <c r="S213" s="203"/>
      <c r="T213" s="204"/>
      <c r="U213" s="205"/>
    </row>
    <row r="214" spans="1:21" x14ac:dyDescent="0.25">
      <c r="A214" s="346"/>
      <c r="B214" s="359"/>
      <c r="C214" s="359"/>
      <c r="D214" s="370" t="s">
        <v>510</v>
      </c>
      <c r="E214" s="348"/>
      <c r="F214" s="348"/>
      <c r="G214" s="348"/>
      <c r="H214" s="348"/>
      <c r="I214" s="349"/>
      <c r="J214" s="54">
        <f>(2.3+3.25+2.3+3.25)-0.8</f>
        <v>10.299999999999999</v>
      </c>
      <c r="K214" s="344" t="s">
        <v>735</v>
      </c>
      <c r="L214" s="345"/>
      <c r="M214" s="203"/>
      <c r="N214" s="204"/>
      <c r="O214" s="205"/>
      <c r="P214" s="203"/>
      <c r="Q214" s="204"/>
      <c r="R214" s="205"/>
      <c r="S214" s="203"/>
      <c r="T214" s="204"/>
      <c r="U214" s="205"/>
    </row>
    <row r="215" spans="1:21" x14ac:dyDescent="0.25">
      <c r="A215" s="346"/>
      <c r="B215" s="359"/>
      <c r="C215" s="359"/>
      <c r="D215" s="365" t="s">
        <v>181</v>
      </c>
      <c r="E215" s="366"/>
      <c r="F215" s="366"/>
      <c r="G215" s="366"/>
      <c r="H215" s="366"/>
      <c r="I215" s="367"/>
      <c r="J215" s="54">
        <f>(5.2+2.3+5.2+2.3)-0.8</f>
        <v>14.2</v>
      </c>
      <c r="K215" s="344" t="s">
        <v>736</v>
      </c>
      <c r="L215" s="345"/>
      <c r="M215" s="203"/>
      <c r="N215" s="204"/>
      <c r="O215" s="205"/>
      <c r="P215" s="203"/>
      <c r="Q215" s="204"/>
      <c r="R215" s="205"/>
      <c r="S215" s="203"/>
      <c r="T215" s="204"/>
      <c r="U215" s="205"/>
    </row>
    <row r="216" spans="1:21" x14ac:dyDescent="0.25">
      <c r="A216" s="346"/>
      <c r="B216" s="359"/>
      <c r="C216" s="359"/>
      <c r="D216" s="365" t="s">
        <v>182</v>
      </c>
      <c r="E216" s="366"/>
      <c r="F216" s="366"/>
      <c r="G216" s="366"/>
      <c r="H216" s="366"/>
      <c r="I216" s="367"/>
      <c r="J216" s="54">
        <f>(5.2+3.3+5.2+3.3)-0.8-0.7</f>
        <v>15.5</v>
      </c>
      <c r="K216" s="344" t="s">
        <v>737</v>
      </c>
      <c r="L216" s="345"/>
      <c r="M216" s="203"/>
      <c r="N216" s="204"/>
      <c r="O216" s="205"/>
      <c r="P216" s="203"/>
      <c r="Q216" s="204"/>
      <c r="R216" s="205"/>
      <c r="S216" s="203"/>
      <c r="T216" s="204"/>
      <c r="U216" s="205"/>
    </row>
    <row r="217" spans="1:21" x14ac:dyDescent="0.25">
      <c r="A217" s="346"/>
      <c r="B217" s="359"/>
      <c r="C217" s="359"/>
      <c r="D217" s="365" t="s">
        <v>200</v>
      </c>
      <c r="E217" s="366"/>
      <c r="F217" s="366"/>
      <c r="G217" s="366"/>
      <c r="H217" s="366"/>
      <c r="I217" s="367"/>
      <c r="J217" s="54">
        <f>(1.3+1.5+1.3+1.5)-0.7</f>
        <v>4.8999999999999995</v>
      </c>
      <c r="K217" s="344" t="s">
        <v>738</v>
      </c>
      <c r="L217" s="345"/>
      <c r="M217" s="203"/>
      <c r="N217" s="204"/>
      <c r="O217" s="205"/>
      <c r="P217" s="203"/>
      <c r="Q217" s="204"/>
      <c r="R217" s="205"/>
      <c r="S217" s="203"/>
      <c r="T217" s="204"/>
      <c r="U217" s="205"/>
    </row>
    <row r="218" spans="1:21" x14ac:dyDescent="0.25">
      <c r="A218" s="346"/>
      <c r="B218" s="359"/>
      <c r="C218" s="359"/>
      <c r="D218" s="365" t="s">
        <v>524</v>
      </c>
      <c r="E218" s="366"/>
      <c r="F218" s="366"/>
      <c r="G218" s="366"/>
      <c r="H218" s="366"/>
      <c r="I218" s="367"/>
      <c r="J218" s="54">
        <f>(3.51+2.74+3.51+2.74)-1.6-0.8</f>
        <v>10.1</v>
      </c>
      <c r="K218" s="344" t="s">
        <v>739</v>
      </c>
      <c r="L218" s="345"/>
      <c r="M218" s="203"/>
      <c r="N218" s="204"/>
      <c r="O218" s="205"/>
      <c r="P218" s="203"/>
      <c r="Q218" s="204"/>
      <c r="R218" s="205"/>
      <c r="S218" s="203"/>
      <c r="T218" s="204"/>
      <c r="U218" s="205"/>
    </row>
    <row r="219" spans="1:21" x14ac:dyDescent="0.25">
      <c r="A219" s="346"/>
      <c r="B219" s="359"/>
      <c r="C219" s="359"/>
      <c r="D219" s="365" t="s">
        <v>511</v>
      </c>
      <c r="E219" s="366"/>
      <c r="F219" s="366"/>
      <c r="G219" s="366"/>
      <c r="H219" s="366"/>
      <c r="I219" s="367"/>
      <c r="J219" s="54">
        <f>(2.55+1.3+2.55+1.3)-0.7</f>
        <v>6.9999999999999991</v>
      </c>
      <c r="K219" s="344" t="s">
        <v>740</v>
      </c>
      <c r="L219" s="345"/>
      <c r="M219" s="203"/>
      <c r="N219" s="204"/>
      <c r="O219" s="205"/>
      <c r="P219" s="203"/>
      <c r="Q219" s="204"/>
      <c r="R219" s="205"/>
      <c r="S219" s="203"/>
      <c r="T219" s="204"/>
      <c r="U219" s="205"/>
    </row>
    <row r="220" spans="1:21" x14ac:dyDescent="0.25">
      <c r="A220" s="346"/>
      <c r="B220" s="359"/>
      <c r="C220" s="359"/>
      <c r="D220" s="365" t="s">
        <v>512</v>
      </c>
      <c r="E220" s="366"/>
      <c r="F220" s="366"/>
      <c r="G220" s="366"/>
      <c r="H220" s="366"/>
      <c r="I220" s="367"/>
      <c r="J220" s="54">
        <f>(2.55+1.3+2.55+1.3)-0.7</f>
        <v>6.9999999999999991</v>
      </c>
      <c r="K220" s="344" t="s">
        <v>740</v>
      </c>
      <c r="L220" s="345"/>
      <c r="M220" s="203"/>
      <c r="N220" s="204"/>
      <c r="O220" s="205"/>
      <c r="P220" s="203"/>
      <c r="Q220" s="204"/>
      <c r="R220" s="205"/>
      <c r="S220" s="203"/>
      <c r="T220" s="204"/>
      <c r="U220" s="205"/>
    </row>
    <row r="221" spans="1:21" x14ac:dyDescent="0.25">
      <c r="A221" s="346"/>
      <c r="B221" s="359"/>
      <c r="C221" s="359"/>
      <c r="D221" s="365" t="s">
        <v>513</v>
      </c>
      <c r="E221" s="366"/>
      <c r="F221" s="366"/>
      <c r="G221" s="366"/>
      <c r="H221" s="366"/>
      <c r="I221" s="367"/>
      <c r="J221" s="54">
        <f>(1.34+1.3+1.34+1.3)-0.7</f>
        <v>4.58</v>
      </c>
      <c r="K221" s="344" t="s">
        <v>741</v>
      </c>
      <c r="L221" s="345"/>
      <c r="M221" s="203"/>
      <c r="N221" s="204"/>
      <c r="O221" s="205"/>
      <c r="P221" s="203"/>
      <c r="Q221" s="204"/>
      <c r="R221" s="205"/>
      <c r="S221" s="203"/>
      <c r="T221" s="204"/>
      <c r="U221" s="205"/>
    </row>
    <row r="222" spans="1:21" x14ac:dyDescent="0.25">
      <c r="A222" s="346"/>
      <c r="B222" s="359"/>
      <c r="C222" s="359"/>
      <c r="D222" s="365" t="s">
        <v>514</v>
      </c>
      <c r="E222" s="366"/>
      <c r="F222" s="366"/>
      <c r="G222" s="366"/>
      <c r="H222" s="366"/>
      <c r="I222" s="367"/>
      <c r="J222" s="54">
        <f>(1.34+1.3+1.34+1.3)-0.7</f>
        <v>4.58</v>
      </c>
      <c r="K222" s="344" t="s">
        <v>741</v>
      </c>
      <c r="L222" s="345"/>
      <c r="M222" s="203"/>
      <c r="N222" s="204"/>
      <c r="O222" s="205"/>
      <c r="P222" s="203"/>
      <c r="Q222" s="204"/>
      <c r="R222" s="205"/>
      <c r="S222" s="203"/>
      <c r="T222" s="204"/>
      <c r="U222" s="205"/>
    </row>
    <row r="223" spans="1:21" x14ac:dyDescent="0.25">
      <c r="A223" s="346"/>
      <c r="B223" s="359"/>
      <c r="C223" s="359"/>
      <c r="D223" s="365" t="s">
        <v>212</v>
      </c>
      <c r="E223" s="366"/>
      <c r="F223" s="366"/>
      <c r="G223" s="366"/>
      <c r="H223" s="366"/>
      <c r="I223" s="367"/>
      <c r="J223" s="54">
        <f>(4.95+2.35+4.95+2.35)-0.7</f>
        <v>13.9</v>
      </c>
      <c r="K223" s="344" t="s">
        <v>742</v>
      </c>
      <c r="L223" s="345"/>
      <c r="M223" s="203"/>
      <c r="N223" s="204"/>
      <c r="O223" s="205"/>
      <c r="P223" s="203"/>
      <c r="Q223" s="204"/>
      <c r="R223" s="205"/>
      <c r="S223" s="203"/>
      <c r="T223" s="204"/>
      <c r="U223" s="205"/>
    </row>
    <row r="224" spans="1:21" x14ac:dyDescent="0.25">
      <c r="A224" s="346"/>
      <c r="B224" s="359"/>
      <c r="C224" s="359"/>
      <c r="D224" s="365" t="s">
        <v>183</v>
      </c>
      <c r="E224" s="366"/>
      <c r="F224" s="366"/>
      <c r="G224" s="366"/>
      <c r="H224" s="366"/>
      <c r="I224" s="367"/>
      <c r="J224" s="54">
        <f>(3.8+2.3+3.8+2.3)-0.7</f>
        <v>11.5</v>
      </c>
      <c r="K224" s="344" t="s">
        <v>743</v>
      </c>
      <c r="L224" s="345"/>
      <c r="M224" s="203"/>
      <c r="N224" s="204"/>
      <c r="O224" s="205"/>
      <c r="P224" s="203"/>
      <c r="Q224" s="204"/>
      <c r="R224" s="205"/>
      <c r="S224" s="203"/>
      <c r="T224" s="204"/>
      <c r="U224" s="205"/>
    </row>
    <row r="225" spans="1:21" x14ac:dyDescent="0.25">
      <c r="A225" s="346"/>
      <c r="B225" s="359"/>
      <c r="C225" s="359"/>
      <c r="D225" s="365" t="s">
        <v>213</v>
      </c>
      <c r="E225" s="366"/>
      <c r="F225" s="366"/>
      <c r="G225" s="366"/>
      <c r="H225" s="366"/>
      <c r="I225" s="367"/>
      <c r="J225" s="54">
        <f>(5.35+1+5.35)-0.7-0.7-0.8</f>
        <v>9.5</v>
      </c>
      <c r="K225" s="344" t="s">
        <v>744</v>
      </c>
      <c r="L225" s="345"/>
      <c r="M225" s="203"/>
      <c r="N225" s="204"/>
      <c r="O225" s="205"/>
      <c r="P225" s="203"/>
      <c r="Q225" s="204"/>
      <c r="R225" s="205"/>
      <c r="S225" s="203"/>
      <c r="T225" s="204"/>
      <c r="U225" s="205"/>
    </row>
    <row r="226" spans="1:21" x14ac:dyDescent="0.25">
      <c r="A226" s="346"/>
      <c r="B226" s="359"/>
      <c r="C226" s="359"/>
      <c r="D226" s="365" t="s">
        <v>515</v>
      </c>
      <c r="E226" s="366"/>
      <c r="F226" s="366"/>
      <c r="G226" s="366"/>
      <c r="H226" s="366"/>
      <c r="I226" s="367"/>
      <c r="J226" s="54">
        <f>(2.75+1.85+2.75+1.85)-0.7</f>
        <v>8.5</v>
      </c>
      <c r="K226" s="344" t="s">
        <v>745</v>
      </c>
      <c r="L226" s="345"/>
      <c r="M226" s="203"/>
      <c r="N226" s="204"/>
      <c r="O226" s="205"/>
      <c r="P226" s="203"/>
      <c r="Q226" s="204"/>
      <c r="R226" s="205"/>
      <c r="S226" s="203"/>
      <c r="T226" s="204"/>
      <c r="U226" s="205"/>
    </row>
    <row r="227" spans="1:21" x14ac:dyDescent="0.25">
      <c r="A227" s="346"/>
      <c r="B227" s="359"/>
      <c r="C227" s="359"/>
      <c r="D227" s="365" t="s">
        <v>516</v>
      </c>
      <c r="E227" s="366"/>
      <c r="F227" s="366"/>
      <c r="G227" s="366"/>
      <c r="H227" s="366"/>
      <c r="I227" s="367"/>
      <c r="J227" s="54">
        <f>(2.75+1.8+2.75+1.8)-0.7</f>
        <v>8.4</v>
      </c>
      <c r="K227" s="344" t="s">
        <v>746</v>
      </c>
      <c r="L227" s="345"/>
      <c r="M227" s="203"/>
      <c r="N227" s="204"/>
      <c r="O227" s="205"/>
      <c r="P227" s="203"/>
      <c r="Q227" s="204"/>
      <c r="R227" s="205"/>
      <c r="S227" s="203"/>
      <c r="T227" s="204"/>
      <c r="U227" s="205"/>
    </row>
    <row r="228" spans="1:21" x14ac:dyDescent="0.25">
      <c r="A228" s="346"/>
      <c r="B228" s="359"/>
      <c r="C228" s="359"/>
      <c r="D228" s="365" t="s">
        <v>517</v>
      </c>
      <c r="E228" s="366"/>
      <c r="F228" s="366"/>
      <c r="G228" s="366"/>
      <c r="H228" s="366"/>
      <c r="I228" s="367"/>
      <c r="J228" s="54">
        <f>(16.05+2+16.05+2)-1.6-1.6-(0.8*6)-(0.7*4)</f>
        <v>25.299999999999997</v>
      </c>
      <c r="K228" s="344" t="s">
        <v>747</v>
      </c>
      <c r="L228" s="345"/>
      <c r="M228" s="203"/>
      <c r="N228" s="204"/>
      <c r="O228" s="205"/>
      <c r="P228" s="203"/>
      <c r="Q228" s="204"/>
      <c r="R228" s="205"/>
      <c r="S228" s="203"/>
      <c r="T228" s="204"/>
      <c r="U228" s="205"/>
    </row>
    <row r="229" spans="1:21" x14ac:dyDescent="0.25">
      <c r="A229" s="346"/>
      <c r="B229" s="359"/>
      <c r="C229" s="359"/>
      <c r="D229" s="365" t="s">
        <v>518</v>
      </c>
      <c r="E229" s="366"/>
      <c r="F229" s="366"/>
      <c r="G229" s="366"/>
      <c r="H229" s="366"/>
      <c r="I229" s="367"/>
      <c r="J229" s="54">
        <f>(4.9+2+4.9)-(0.8*3)</f>
        <v>9.4</v>
      </c>
      <c r="K229" s="344" t="s">
        <v>748</v>
      </c>
      <c r="L229" s="345"/>
      <c r="M229" s="203"/>
      <c r="N229" s="204"/>
      <c r="O229" s="205"/>
      <c r="P229" s="203"/>
      <c r="Q229" s="204"/>
      <c r="R229" s="205"/>
      <c r="S229" s="203"/>
      <c r="T229" s="204"/>
      <c r="U229" s="205"/>
    </row>
    <row r="230" spans="1:21" x14ac:dyDescent="0.25">
      <c r="A230" s="346"/>
      <c r="B230" s="359"/>
      <c r="C230" s="359"/>
      <c r="D230" s="365" t="s">
        <v>194</v>
      </c>
      <c r="E230" s="366"/>
      <c r="F230" s="366"/>
      <c r="G230" s="366"/>
      <c r="H230" s="366"/>
      <c r="I230" s="367"/>
      <c r="J230" s="54">
        <f>(3.4+0.15+3.85+5.4+3.85)-(0.8*4)-1.6</f>
        <v>11.850000000000003</v>
      </c>
      <c r="K230" s="344" t="s">
        <v>749</v>
      </c>
      <c r="L230" s="345"/>
      <c r="M230" s="203"/>
      <c r="N230" s="204"/>
      <c r="O230" s="205"/>
      <c r="P230" s="203"/>
      <c r="Q230" s="204"/>
      <c r="R230" s="205"/>
      <c r="S230" s="203"/>
      <c r="T230" s="204"/>
      <c r="U230" s="205"/>
    </row>
    <row r="231" spans="1:21" x14ac:dyDescent="0.25">
      <c r="A231" s="346"/>
      <c r="B231" s="359"/>
      <c r="C231" s="359"/>
      <c r="D231" s="365" t="s">
        <v>191</v>
      </c>
      <c r="E231" s="366"/>
      <c r="F231" s="366"/>
      <c r="G231" s="366"/>
      <c r="H231" s="366"/>
      <c r="I231" s="367"/>
      <c r="J231" s="54">
        <f>(5.2+2.7+5.2+2.7)-0.8-0.8</f>
        <v>14.2</v>
      </c>
      <c r="K231" s="344" t="s">
        <v>750</v>
      </c>
      <c r="L231" s="345"/>
      <c r="M231" s="203"/>
      <c r="N231" s="204"/>
      <c r="O231" s="205"/>
      <c r="P231" s="203"/>
      <c r="Q231" s="204"/>
      <c r="R231" s="205"/>
      <c r="S231" s="203"/>
      <c r="T231" s="204"/>
      <c r="U231" s="205"/>
    </row>
    <row r="232" spans="1:21" x14ac:dyDescent="0.25">
      <c r="A232" s="346"/>
      <c r="B232" s="359"/>
      <c r="C232" s="359"/>
      <c r="D232" s="365" t="s">
        <v>519</v>
      </c>
      <c r="E232" s="366"/>
      <c r="F232" s="366"/>
      <c r="G232" s="366"/>
      <c r="H232" s="366"/>
      <c r="I232" s="367"/>
      <c r="J232" s="54">
        <f>(4.55+2.35+4.55+2.35)-0.8-0.8</f>
        <v>12.199999999999998</v>
      </c>
      <c r="K232" s="344" t="s">
        <v>751</v>
      </c>
      <c r="L232" s="345"/>
      <c r="M232" s="203"/>
      <c r="N232" s="204"/>
      <c r="O232" s="205"/>
      <c r="P232" s="203"/>
      <c r="Q232" s="204"/>
      <c r="R232" s="205"/>
      <c r="S232" s="203"/>
      <c r="T232" s="204"/>
      <c r="U232" s="205"/>
    </row>
    <row r="233" spans="1:21" x14ac:dyDescent="0.25">
      <c r="A233" s="359"/>
      <c r="B233" s="359"/>
      <c r="C233" s="359"/>
      <c r="D233" s="365" t="s">
        <v>211</v>
      </c>
      <c r="E233" s="366"/>
      <c r="F233" s="366"/>
      <c r="G233" s="366"/>
      <c r="H233" s="366"/>
      <c r="I233" s="367"/>
      <c r="J233" s="54">
        <f>(2.7+2.3+2.7+2.3)-0.8-0.8</f>
        <v>8.3999999999999986</v>
      </c>
      <c r="K233" s="344" t="s">
        <v>752</v>
      </c>
      <c r="L233" s="345"/>
      <c r="M233" s="203"/>
      <c r="N233" s="204"/>
      <c r="O233" s="205"/>
      <c r="P233" s="203"/>
      <c r="Q233" s="204"/>
      <c r="R233" s="205"/>
      <c r="S233" s="203"/>
      <c r="T233" s="204"/>
      <c r="U233" s="205"/>
    </row>
    <row r="234" spans="1:21" x14ac:dyDescent="0.25">
      <c r="A234" s="359"/>
      <c r="B234" s="359"/>
      <c r="C234" s="359"/>
      <c r="D234" s="365" t="s">
        <v>190</v>
      </c>
      <c r="E234" s="366"/>
      <c r="F234" s="366"/>
      <c r="G234" s="366"/>
      <c r="H234" s="366"/>
      <c r="I234" s="367"/>
      <c r="J234" s="54">
        <f>(3.45+2.7+3.45+2.7)-0.8</f>
        <v>11.5</v>
      </c>
      <c r="K234" s="344" t="s">
        <v>753</v>
      </c>
      <c r="L234" s="345"/>
      <c r="M234" s="203"/>
      <c r="N234" s="204"/>
      <c r="O234" s="205"/>
      <c r="P234" s="203"/>
      <c r="Q234" s="204"/>
      <c r="R234" s="205"/>
      <c r="S234" s="203"/>
      <c r="T234" s="204"/>
      <c r="U234" s="205"/>
    </row>
    <row r="235" spans="1:21" x14ac:dyDescent="0.25">
      <c r="A235" s="359"/>
      <c r="B235" s="359"/>
      <c r="C235" s="359"/>
      <c r="D235" s="365" t="s">
        <v>214</v>
      </c>
      <c r="E235" s="366"/>
      <c r="F235" s="366"/>
      <c r="G235" s="366"/>
      <c r="H235" s="366"/>
      <c r="I235" s="367"/>
      <c r="J235" s="54">
        <f>(1.2+2.35+1.2+2.35)-0.8-0.8-0.8</f>
        <v>4.7</v>
      </c>
      <c r="K235" s="344" t="s">
        <v>754</v>
      </c>
      <c r="L235" s="345"/>
      <c r="M235" s="203"/>
      <c r="N235" s="204"/>
      <c r="O235" s="205"/>
      <c r="P235" s="203"/>
      <c r="Q235" s="204"/>
      <c r="R235" s="205"/>
      <c r="S235" s="203"/>
      <c r="T235" s="204"/>
      <c r="U235" s="205"/>
    </row>
    <row r="236" spans="1:21" x14ac:dyDescent="0.25">
      <c r="A236" s="359"/>
      <c r="B236" s="359"/>
      <c r="C236" s="359"/>
      <c r="D236" s="365" t="s">
        <v>189</v>
      </c>
      <c r="E236" s="366"/>
      <c r="F236" s="366"/>
      <c r="G236" s="366"/>
      <c r="H236" s="366"/>
      <c r="I236" s="367"/>
      <c r="J236" s="54">
        <f>(5.2+2.5+5.2+2.5)-0.8</f>
        <v>14.6</v>
      </c>
      <c r="K236" s="344" t="s">
        <v>755</v>
      </c>
      <c r="L236" s="345"/>
      <c r="M236" s="203"/>
      <c r="N236" s="204"/>
      <c r="O236" s="205"/>
      <c r="P236" s="203"/>
      <c r="Q236" s="204"/>
      <c r="R236" s="205"/>
      <c r="S236" s="203"/>
      <c r="T236" s="204"/>
      <c r="U236" s="205"/>
    </row>
    <row r="237" spans="1:21" x14ac:dyDescent="0.25">
      <c r="A237" s="359"/>
      <c r="B237" s="359"/>
      <c r="C237" s="359"/>
      <c r="D237" s="365" t="s">
        <v>520</v>
      </c>
      <c r="E237" s="366"/>
      <c r="F237" s="366"/>
      <c r="G237" s="366"/>
      <c r="H237" s="366"/>
      <c r="I237" s="367"/>
      <c r="J237" s="54">
        <f>(2.5+5.2+2.5+5.2)-0.8</f>
        <v>14.599999999999998</v>
      </c>
      <c r="K237" s="344" t="s">
        <v>756</v>
      </c>
      <c r="L237" s="345"/>
      <c r="M237" s="203"/>
      <c r="N237" s="204"/>
      <c r="O237" s="205"/>
      <c r="P237" s="203"/>
      <c r="Q237" s="204"/>
      <c r="R237" s="205"/>
      <c r="S237" s="203"/>
      <c r="T237" s="204"/>
      <c r="U237" s="205"/>
    </row>
    <row r="238" spans="1:21" x14ac:dyDescent="0.25">
      <c r="A238" s="359"/>
      <c r="B238" s="359"/>
      <c r="C238" s="359"/>
      <c r="D238" s="365" t="s">
        <v>208</v>
      </c>
      <c r="E238" s="366"/>
      <c r="F238" s="366"/>
      <c r="G238" s="366"/>
      <c r="H238" s="366"/>
      <c r="I238" s="367"/>
      <c r="J238" s="54">
        <f>(3+2.53+3+2.53)-0.8</f>
        <v>10.259999999999998</v>
      </c>
      <c r="K238" s="344" t="s">
        <v>757</v>
      </c>
      <c r="L238" s="345"/>
      <c r="M238" s="203"/>
      <c r="N238" s="204"/>
      <c r="O238" s="205"/>
      <c r="P238" s="203"/>
      <c r="Q238" s="204"/>
      <c r="R238" s="205"/>
      <c r="S238" s="203"/>
      <c r="T238" s="204"/>
      <c r="U238" s="205"/>
    </row>
    <row r="239" spans="1:21" x14ac:dyDescent="0.25">
      <c r="A239" s="359"/>
      <c r="B239" s="359"/>
      <c r="C239" s="359"/>
      <c r="D239" s="365" t="s">
        <v>521</v>
      </c>
      <c r="E239" s="366"/>
      <c r="F239" s="366"/>
      <c r="G239" s="366"/>
      <c r="H239" s="366"/>
      <c r="I239" s="367"/>
      <c r="J239" s="54">
        <f>(3+2.53+3+2.53)-0.8</f>
        <v>10.259999999999998</v>
      </c>
      <c r="K239" s="344" t="s">
        <v>757</v>
      </c>
      <c r="L239" s="345"/>
      <c r="M239" s="203"/>
      <c r="N239" s="204"/>
      <c r="O239" s="205"/>
      <c r="P239" s="203"/>
      <c r="Q239" s="204"/>
      <c r="R239" s="205"/>
      <c r="S239" s="203"/>
      <c r="T239" s="204"/>
      <c r="U239" s="205"/>
    </row>
    <row r="240" spans="1:21" x14ac:dyDescent="0.25">
      <c r="A240" s="359"/>
      <c r="B240" s="359"/>
      <c r="C240" s="359"/>
      <c r="D240" s="365" t="s">
        <v>522</v>
      </c>
      <c r="E240" s="366"/>
      <c r="F240" s="366"/>
      <c r="G240" s="366"/>
      <c r="H240" s="366"/>
      <c r="I240" s="367"/>
      <c r="J240" s="54">
        <f>(7.6+5.15+7.6+5.15)-0.8-0.8</f>
        <v>23.9</v>
      </c>
      <c r="K240" s="344" t="s">
        <v>758</v>
      </c>
      <c r="L240" s="345"/>
      <c r="M240" s="203"/>
      <c r="N240" s="204"/>
      <c r="O240" s="205"/>
      <c r="P240" s="203"/>
      <c r="Q240" s="204"/>
      <c r="R240" s="205"/>
      <c r="S240" s="203"/>
      <c r="T240" s="204"/>
      <c r="U240" s="205"/>
    </row>
    <row r="241" spans="1:21" x14ac:dyDescent="0.25">
      <c r="A241" s="359"/>
      <c r="B241" s="359"/>
      <c r="C241" s="359"/>
      <c r="D241" s="365" t="s">
        <v>193</v>
      </c>
      <c r="E241" s="366"/>
      <c r="F241" s="366"/>
      <c r="G241" s="366"/>
      <c r="H241" s="366"/>
      <c r="I241" s="367"/>
      <c r="J241" s="54">
        <f>(2.75+2.95+2.75+2.95)-0.8</f>
        <v>10.599999999999998</v>
      </c>
      <c r="K241" s="344" t="s">
        <v>759</v>
      </c>
      <c r="L241" s="345"/>
      <c r="M241" s="203"/>
      <c r="N241" s="204"/>
      <c r="O241" s="205"/>
      <c r="P241" s="203"/>
      <c r="Q241" s="204"/>
      <c r="R241" s="205"/>
      <c r="S241" s="203"/>
      <c r="T241" s="204"/>
      <c r="U241" s="205"/>
    </row>
    <row r="242" spans="1:21" x14ac:dyDescent="0.25">
      <c r="A242" s="359"/>
      <c r="B242" s="359"/>
      <c r="C242" s="359"/>
      <c r="D242" s="365" t="s">
        <v>584</v>
      </c>
      <c r="E242" s="366"/>
      <c r="F242" s="366"/>
      <c r="G242" s="366"/>
      <c r="H242" s="366"/>
      <c r="I242" s="367"/>
      <c r="J242" s="54">
        <f>(2.75+2.2+2.75+2.2)-0.87</f>
        <v>9.0300000000000011</v>
      </c>
      <c r="K242" s="344" t="s">
        <v>760</v>
      </c>
      <c r="L242" s="345"/>
      <c r="M242" s="203"/>
      <c r="N242" s="204"/>
      <c r="O242" s="205"/>
      <c r="P242" s="203"/>
      <c r="Q242" s="204"/>
      <c r="R242" s="205"/>
      <c r="S242" s="203"/>
      <c r="T242" s="204"/>
      <c r="U242" s="205"/>
    </row>
    <row r="243" spans="1:21" x14ac:dyDescent="0.25">
      <c r="A243" s="202"/>
      <c r="B243" s="167"/>
      <c r="C243" s="167"/>
      <c r="D243" s="208"/>
      <c r="E243" s="208"/>
      <c r="F243" s="208"/>
      <c r="G243" s="208"/>
      <c r="H243" s="208"/>
      <c r="I243" s="208"/>
      <c r="J243" s="186"/>
      <c r="K243" s="209"/>
      <c r="L243" s="210"/>
      <c r="M243" s="203"/>
      <c r="N243" s="204"/>
      <c r="O243" s="205"/>
      <c r="P243" s="203"/>
      <c r="Q243" s="204"/>
      <c r="R243" s="205"/>
      <c r="S243" s="203"/>
      <c r="T243" s="204"/>
      <c r="U243" s="205"/>
    </row>
    <row r="244" spans="1:21" ht="41.25" customHeight="1" x14ac:dyDescent="0.25">
      <c r="A244" s="346" t="s">
        <v>772</v>
      </c>
      <c r="B244" s="359" t="str">
        <f>VLOOKUP($A244,'PLANILHA ORÇAMENTÁRIA'!$1:$1048576,2,0)</f>
        <v>DER/ES</v>
      </c>
      <c r="C244" s="359" t="str">
        <f>VLOOKUP($A244,'PLANILHA ORÇAMENTÁRIA'!$1:$1048576,3,0)</f>
        <v>030304</v>
      </c>
      <c r="D244" s="397" t="str">
        <f>VLOOKUP($A244,'PLANILHA ORÇAMENTÁRIA'!$1:$1048576,4,0)</f>
        <v>Índice de preço para remoção de entulho decorrente da execução de obras (Classe A CONAMA - NBR 10.004 - Classe II-B), incluindo aluguel da caçamba, carga, transporte e descarga em área licenciada</v>
      </c>
      <c r="E244" s="397" t="str">
        <f>VLOOKUP($A244,'PLANILHA ORÇAMENTÁRIA'!$1:$1048576,3,0)</f>
        <v>030304</v>
      </c>
      <c r="F244" s="397" t="str">
        <f>VLOOKUP($A244,'PLANILHA ORÇAMENTÁRIA'!$1:$1048576,3,0)</f>
        <v>030304</v>
      </c>
      <c r="G244" s="397" t="str">
        <f>VLOOKUP($A244,'PLANILHA ORÇAMENTÁRIA'!$1:$1048576,3,0)</f>
        <v>030304</v>
      </c>
      <c r="H244" s="397" t="str">
        <f>VLOOKUP($A244,'PLANILHA ORÇAMENTÁRIA'!$1:$1048576,3,0)</f>
        <v>030304</v>
      </c>
      <c r="I244" s="8" t="str">
        <f>VLOOKUP($A244,'PLANILHA ORÇAMENTÁRIA'!$1:$1048576,9,0)</f>
        <v>m³</v>
      </c>
      <c r="J244" s="141">
        <f>ROUND(SUM(J245:J251),2)</f>
        <v>32.22</v>
      </c>
      <c r="K244" s="446"/>
      <c r="L244" s="446"/>
      <c r="M244" s="135"/>
      <c r="N244" s="136"/>
      <c r="O244" s="137"/>
      <c r="P244" s="135"/>
      <c r="Q244" s="136"/>
      <c r="R244" s="137"/>
      <c r="S244" s="135"/>
      <c r="T244" s="136"/>
      <c r="U244" s="137"/>
    </row>
    <row r="245" spans="1:21" x14ac:dyDescent="0.25">
      <c r="A245" s="346"/>
      <c r="B245" s="359"/>
      <c r="C245" s="359"/>
      <c r="D245" s="370" t="s">
        <v>568</v>
      </c>
      <c r="E245" s="371"/>
      <c r="F245" s="371"/>
      <c r="G245" s="371"/>
      <c r="H245" s="371"/>
      <c r="I245" s="372"/>
      <c r="J245" s="54">
        <v>6.38</v>
      </c>
      <c r="K245" s="344" t="s">
        <v>716</v>
      </c>
      <c r="L245" s="373"/>
      <c r="M245" s="159"/>
      <c r="N245" s="160"/>
      <c r="O245" s="161"/>
      <c r="P245" s="159"/>
      <c r="Q245" s="160"/>
      <c r="R245" s="161"/>
      <c r="S245" s="159"/>
      <c r="T245" s="160"/>
      <c r="U245" s="161"/>
    </row>
    <row r="246" spans="1:21" x14ac:dyDescent="0.25">
      <c r="A246" s="346"/>
      <c r="B246" s="359"/>
      <c r="C246" s="359"/>
      <c r="D246" s="391" t="s">
        <v>569</v>
      </c>
      <c r="E246" s="392"/>
      <c r="F246" s="392"/>
      <c r="G246" s="392"/>
      <c r="H246" s="392"/>
      <c r="I246" s="393"/>
      <c r="J246" s="47">
        <f>ROUND(0.5*0.02,2)</f>
        <v>0.01</v>
      </c>
      <c r="K246" s="387" t="s">
        <v>567</v>
      </c>
      <c r="L246" s="388"/>
      <c r="M246" s="159"/>
      <c r="N246" s="160"/>
      <c r="O246" s="161"/>
      <c r="P246" s="159"/>
      <c r="Q246" s="160"/>
      <c r="R246" s="161"/>
      <c r="S246" s="159"/>
      <c r="T246" s="160"/>
      <c r="U246" s="161"/>
    </row>
    <row r="247" spans="1:21" ht="65.25" customHeight="1" x14ac:dyDescent="0.25">
      <c r="A247" s="346"/>
      <c r="B247" s="359"/>
      <c r="C247" s="359"/>
      <c r="D247" s="389" t="s">
        <v>570</v>
      </c>
      <c r="E247" s="389"/>
      <c r="F247" s="389"/>
      <c r="G247" s="389"/>
      <c r="H247" s="389"/>
      <c r="I247" s="389"/>
      <c r="J247" s="47">
        <f>ROUND((21.2+3.33+3.33+4.14+7.48+11.96+14.76+1.95+3.32+3.32+1.75+1.75+11.63+8.74+5.35+5.09+4.95+32.1+9.8+20.79+14.04+11.16+6.21+9.32+2.82+13+13+7.58+7.58+39.52)*0.03,2)</f>
        <v>9.0299999999999994</v>
      </c>
      <c r="K247" s="390" t="s">
        <v>571</v>
      </c>
      <c r="L247" s="390"/>
      <c r="M247" s="159"/>
      <c r="N247" s="160"/>
      <c r="O247" s="161"/>
      <c r="P247" s="159"/>
      <c r="Q247" s="160"/>
      <c r="R247" s="161"/>
      <c r="S247" s="159"/>
      <c r="T247" s="160"/>
      <c r="U247" s="161"/>
    </row>
    <row r="248" spans="1:21" x14ac:dyDescent="0.25">
      <c r="A248" s="346"/>
      <c r="B248" s="359"/>
      <c r="C248" s="359"/>
      <c r="D248" s="389" t="s">
        <v>717</v>
      </c>
      <c r="E248" s="389"/>
      <c r="F248" s="389"/>
      <c r="G248" s="389"/>
      <c r="H248" s="389"/>
      <c r="I248" s="389"/>
      <c r="J248" s="47">
        <f>ROUND(0.07+0.65,2)</f>
        <v>0.72</v>
      </c>
      <c r="K248" s="390" t="s">
        <v>572</v>
      </c>
      <c r="L248" s="390"/>
      <c r="M248" s="159"/>
      <c r="N248" s="160"/>
      <c r="O248" s="161"/>
      <c r="P248" s="159"/>
      <c r="Q248" s="160"/>
      <c r="R248" s="161"/>
      <c r="S248" s="159"/>
      <c r="T248" s="160"/>
      <c r="U248" s="161"/>
    </row>
    <row r="249" spans="1:21" x14ac:dyDescent="0.25">
      <c r="A249" s="346"/>
      <c r="B249" s="359"/>
      <c r="C249" s="359"/>
      <c r="D249" s="389" t="s">
        <v>718</v>
      </c>
      <c r="E249" s="389"/>
      <c r="F249" s="389"/>
      <c r="G249" s="389"/>
      <c r="H249" s="389"/>
      <c r="I249" s="389"/>
      <c r="J249" s="47">
        <f>ROUND((0.68+0.45)*0.03,2)</f>
        <v>0.03</v>
      </c>
      <c r="K249" s="390" t="s">
        <v>573</v>
      </c>
      <c r="L249" s="390"/>
      <c r="M249" s="159"/>
      <c r="N249" s="160"/>
      <c r="O249" s="161"/>
      <c r="P249" s="159"/>
      <c r="Q249" s="160"/>
      <c r="R249" s="161"/>
      <c r="S249" s="159"/>
      <c r="T249" s="160"/>
      <c r="U249" s="161"/>
    </row>
    <row r="250" spans="1:21" ht="15" customHeight="1" x14ac:dyDescent="0.25">
      <c r="A250" s="346"/>
      <c r="B250" s="359"/>
      <c r="C250" s="359"/>
      <c r="D250" s="391" t="s">
        <v>719</v>
      </c>
      <c r="E250" s="392"/>
      <c r="F250" s="392"/>
      <c r="G250" s="392"/>
      <c r="H250" s="392"/>
      <c r="I250" s="393"/>
      <c r="J250" s="47">
        <f>ROUND(316.87*0.05,2)</f>
        <v>15.84</v>
      </c>
      <c r="K250" s="387" t="s">
        <v>721</v>
      </c>
      <c r="L250" s="388"/>
      <c r="M250" s="159"/>
      <c r="N250" s="160"/>
      <c r="O250" s="161"/>
      <c r="P250" s="159"/>
      <c r="Q250" s="160"/>
      <c r="R250" s="161"/>
      <c r="S250" s="159"/>
      <c r="T250" s="160"/>
      <c r="U250" s="161"/>
    </row>
    <row r="251" spans="1:21" x14ac:dyDescent="0.25">
      <c r="A251" s="346"/>
      <c r="B251" s="359"/>
      <c r="C251" s="359"/>
      <c r="D251" s="389" t="s">
        <v>720</v>
      </c>
      <c r="E251" s="389"/>
      <c r="F251" s="389"/>
      <c r="G251" s="389"/>
      <c r="H251" s="389"/>
      <c r="I251" s="389"/>
      <c r="J251" s="47">
        <f>ROUND(0.05+0.04+0.12,2)</f>
        <v>0.21</v>
      </c>
      <c r="K251" s="390" t="s">
        <v>722</v>
      </c>
      <c r="L251" s="390"/>
      <c r="M251" s="159"/>
      <c r="N251" s="160"/>
      <c r="O251" s="161"/>
      <c r="P251" s="159"/>
      <c r="Q251" s="160"/>
      <c r="R251" s="161"/>
      <c r="S251" s="159"/>
      <c r="T251" s="160"/>
      <c r="U251" s="161"/>
    </row>
    <row r="252" spans="1:21" ht="6.75" customHeight="1" x14ac:dyDescent="0.25">
      <c r="A252" s="138"/>
      <c r="B252" s="139"/>
      <c r="C252" s="139"/>
      <c r="D252" s="139"/>
      <c r="E252" s="139"/>
      <c r="F252" s="139"/>
      <c r="G252" s="139"/>
      <c r="H252" s="139"/>
      <c r="I252" s="139"/>
      <c r="J252" s="139"/>
      <c r="K252" s="139"/>
      <c r="L252" s="140"/>
      <c r="M252" s="135"/>
      <c r="N252" s="136"/>
      <c r="O252" s="137"/>
      <c r="P252" s="135"/>
      <c r="Q252" s="136"/>
      <c r="R252" s="137"/>
      <c r="S252" s="135"/>
      <c r="T252" s="136"/>
      <c r="U252" s="137"/>
    </row>
    <row r="253" spans="1:21" ht="20.100000000000001" customHeight="1" x14ac:dyDescent="0.25">
      <c r="A253" s="49">
        <f>'PLANILHA ORÇAMENTÁRIA'!A38</f>
        <v>2</v>
      </c>
      <c r="B253" s="403"/>
      <c r="C253" s="405"/>
      <c r="D253" s="403" t="str">
        <f>VLOOKUP($A253,'PLANILHA ORÇAMENTÁRIA'!$1:$1048576,4,0)</f>
        <v>INSTALAÇÃO DO CANTEIRO DE OBRAS</v>
      </c>
      <c r="E253" s="404"/>
      <c r="F253" s="404"/>
      <c r="G253" s="404"/>
      <c r="H253" s="405"/>
      <c r="I253" s="403"/>
      <c r="J253" s="404"/>
      <c r="K253" s="404"/>
      <c r="L253" s="405"/>
      <c r="M253" s="428"/>
      <c r="N253" s="429"/>
      <c r="O253" s="435"/>
      <c r="P253" s="428"/>
      <c r="Q253" s="429"/>
      <c r="R253" s="435"/>
      <c r="S253" s="428"/>
      <c r="T253" s="429"/>
      <c r="U253" s="435"/>
    </row>
    <row r="254" spans="1:21" s="9" customFormat="1" ht="30" customHeight="1" x14ac:dyDescent="0.25">
      <c r="A254" s="359" t="str">
        <f>'PLANILHA ORÇAMENTÁRIA'!A39</f>
        <v>2.1</v>
      </c>
      <c r="B254" s="359" t="str">
        <f>VLOOKUP($A254,'PLANILHA ORÇAMENTÁRIA'!$1:$1048576,2,0)</f>
        <v>DER/ES</v>
      </c>
      <c r="C254" s="359" t="str">
        <f>VLOOKUP($A254,'PLANILHA ORÇAMENTÁRIA'!$1:$1048576,3,0)</f>
        <v>020305</v>
      </c>
      <c r="D254" s="360" t="str">
        <f>VLOOKUP($A254,'PLANILHA ORÇAMENTÁRIA'!$1:$1048576,4,0)</f>
        <v>Placa de obra nas dimensões de 2.0 x 4.0 m</v>
      </c>
      <c r="E254" s="361" t="str">
        <f>VLOOKUP($A254,'PLANILHA ORÇAMENTÁRIA'!$1:$1048576,3,0)</f>
        <v>020305</v>
      </c>
      <c r="F254" s="361" t="str">
        <f>VLOOKUP($A254,'PLANILHA ORÇAMENTÁRIA'!$1:$1048576,3,0)</f>
        <v>020305</v>
      </c>
      <c r="G254" s="361" t="str">
        <f>VLOOKUP($A254,'PLANILHA ORÇAMENTÁRIA'!$1:$1048576,3,0)</f>
        <v>020305</v>
      </c>
      <c r="H254" s="362" t="str">
        <f>VLOOKUP($A254,'PLANILHA ORÇAMENTÁRIA'!$1:$1048576,3,0)</f>
        <v>020305</v>
      </c>
      <c r="I254" s="8" t="str">
        <f>VLOOKUP($A254,'PLANILHA ORÇAMENTÁRIA'!$1:$1048576,9,0)</f>
        <v>m²</v>
      </c>
      <c r="J254" s="52">
        <f>ROUND(SUM(J255),2)</f>
        <v>2.5</v>
      </c>
      <c r="K254" s="374"/>
      <c r="L254" s="375"/>
      <c r="M254" s="52">
        <f>ROUND(SUM(M255:M255),2)</f>
        <v>8</v>
      </c>
      <c r="N254" s="374"/>
      <c r="O254" s="375"/>
      <c r="P254" s="52">
        <f>ROUND(SUM(P255:P255),2)</f>
        <v>0</v>
      </c>
      <c r="Q254" s="374"/>
      <c r="R254" s="375"/>
      <c r="S254" s="52">
        <f>ROUND(SUM(S255:S255),2)</f>
        <v>0</v>
      </c>
      <c r="T254" s="374"/>
      <c r="U254" s="375"/>
    </row>
    <row r="255" spans="1:21" ht="30" customHeight="1" x14ac:dyDescent="0.25">
      <c r="A255" s="359"/>
      <c r="B255" s="359"/>
      <c r="C255" s="359"/>
      <c r="D255" s="347" t="s">
        <v>52</v>
      </c>
      <c r="E255" s="348"/>
      <c r="F255" s="348"/>
      <c r="G255" s="348"/>
      <c r="H255" s="348"/>
      <c r="I255" s="349"/>
      <c r="J255" s="54">
        <f>ROUND(2*1.25,2)</f>
        <v>2.5</v>
      </c>
      <c r="K255" s="344" t="s">
        <v>301</v>
      </c>
      <c r="L255" s="345"/>
      <c r="M255" s="54">
        <f>ROUND(4*2,2)</f>
        <v>8</v>
      </c>
      <c r="N255" s="381" t="s">
        <v>51</v>
      </c>
      <c r="O255" s="345"/>
      <c r="P255" s="54">
        <f>ROUND(,2)</f>
        <v>0</v>
      </c>
      <c r="Q255" s="381"/>
      <c r="R255" s="345"/>
      <c r="S255" s="54"/>
      <c r="T255" s="381"/>
      <c r="U255" s="345"/>
    </row>
    <row r="256" spans="1:21" ht="9.9499999999999993" customHeight="1" x14ac:dyDescent="0.25">
      <c r="A256" s="382"/>
      <c r="B256" s="383"/>
      <c r="C256" s="383"/>
      <c r="D256" s="383"/>
      <c r="E256" s="383"/>
      <c r="F256" s="383"/>
      <c r="G256" s="383"/>
      <c r="H256" s="383"/>
      <c r="I256" s="383"/>
      <c r="J256" s="383"/>
      <c r="K256" s="383"/>
      <c r="L256" s="384"/>
      <c r="M256" s="425"/>
      <c r="N256" s="426"/>
      <c r="O256" s="427"/>
      <c r="P256" s="425"/>
      <c r="Q256" s="426"/>
      <c r="R256" s="427"/>
      <c r="S256" s="425"/>
      <c r="T256" s="426"/>
      <c r="U256" s="427"/>
    </row>
    <row r="257" spans="1:21" s="9" customFormat="1" ht="30" customHeight="1" x14ac:dyDescent="0.25">
      <c r="A257" s="359" t="str">
        <f>'PLANILHA ORÇAMENTÁRIA'!A40</f>
        <v>2.2</v>
      </c>
      <c r="B257" s="359" t="str">
        <f>VLOOKUP($A257,'PLANILHA ORÇAMENTÁRIA'!$1:$1048576,2,0)</f>
        <v>DER/ES</v>
      </c>
      <c r="C257" s="359" t="str">
        <f>VLOOKUP($A257,'PLANILHA ORÇAMENTÁRIA'!$1:$1048576,3,0)</f>
        <v>020346</v>
      </c>
      <c r="D257" s="360" t="str">
        <f>VLOOKUP($A257,'PLANILHA ORÇAMENTÁRIA'!$1:$1048576,4,0)</f>
        <v>Locação de andaime metálico para fachada - tipo torre (aluguel mensal)</v>
      </c>
      <c r="E257" s="361" t="str">
        <f>VLOOKUP($A257,'PLANILHA ORÇAMENTÁRIA'!$1:$1048576,3,0)</f>
        <v>020346</v>
      </c>
      <c r="F257" s="361" t="str">
        <f>VLOOKUP($A257,'PLANILHA ORÇAMENTÁRIA'!$1:$1048576,3,0)</f>
        <v>020346</v>
      </c>
      <c r="G257" s="361" t="str">
        <f>VLOOKUP($A257,'PLANILHA ORÇAMENTÁRIA'!$1:$1048576,3,0)</f>
        <v>020346</v>
      </c>
      <c r="H257" s="362" t="str">
        <f>VLOOKUP($A257,'PLANILHA ORÇAMENTÁRIA'!$1:$1048576,3,0)</f>
        <v>020346</v>
      </c>
      <c r="I257" s="8" t="str">
        <f>VLOOKUP($A257,'PLANILHA ORÇAMENTÁRIA'!$1:$1048576,9,0)</f>
        <v>m</v>
      </c>
      <c r="J257" s="52">
        <f>ROUND(SUM(J258),2)</f>
        <v>41.99</v>
      </c>
      <c r="K257" s="374"/>
      <c r="L257" s="375"/>
      <c r="M257" s="52">
        <f>ROUND(SUM(M258:M258),2)</f>
        <v>43.65</v>
      </c>
      <c r="N257" s="374"/>
      <c r="O257" s="375"/>
      <c r="P257" s="52">
        <f>ROUND(SUM(P258:P258),2)</f>
        <v>0</v>
      </c>
      <c r="Q257" s="374"/>
      <c r="R257" s="375"/>
      <c r="S257" s="52">
        <f>ROUND(SUM(S258:S258),2)</f>
        <v>0</v>
      </c>
      <c r="T257" s="374"/>
      <c r="U257" s="375"/>
    </row>
    <row r="258" spans="1:21" ht="30" customHeight="1" x14ac:dyDescent="0.25">
      <c r="A258" s="359"/>
      <c r="B258" s="359"/>
      <c r="C258" s="359"/>
      <c r="D258" s="370" t="s">
        <v>729</v>
      </c>
      <c r="E258" s="348"/>
      <c r="F258" s="348"/>
      <c r="G258" s="348"/>
      <c r="H258" s="348"/>
      <c r="I258" s="349"/>
      <c r="J258" s="54">
        <f>ROUND((25.25+15.5+8.14+2.5+20.01+5.6+6.98)/2,2)</f>
        <v>41.99</v>
      </c>
      <c r="K258" s="344" t="s">
        <v>406</v>
      </c>
      <c r="L258" s="345"/>
      <c r="M258" s="54">
        <f>ROUND((20.01+2.5+8.14+15.5+ 28.15+13)/2,2)</f>
        <v>43.65</v>
      </c>
      <c r="N258" s="344" t="s">
        <v>269</v>
      </c>
      <c r="O258" s="373"/>
      <c r="P258" s="54">
        <f>ROUND(,2)</f>
        <v>0</v>
      </c>
      <c r="Q258" s="344"/>
      <c r="R258" s="373"/>
      <c r="S258" s="54"/>
      <c r="T258" s="344"/>
      <c r="U258" s="373"/>
    </row>
    <row r="259" spans="1:21" ht="9.9499999999999993" customHeight="1" x14ac:dyDescent="0.25">
      <c r="A259" s="382"/>
      <c r="B259" s="383"/>
      <c r="C259" s="383"/>
      <c r="D259" s="383"/>
      <c r="E259" s="383"/>
      <c r="F259" s="383"/>
      <c r="G259" s="383"/>
      <c r="H259" s="383"/>
      <c r="I259" s="383"/>
      <c r="J259" s="383"/>
      <c r="K259" s="383"/>
      <c r="L259" s="384"/>
      <c r="M259" s="425"/>
      <c r="N259" s="426"/>
      <c r="O259" s="427"/>
      <c r="P259" s="425"/>
      <c r="Q259" s="426"/>
      <c r="R259" s="427"/>
      <c r="S259" s="425"/>
      <c r="T259" s="426"/>
      <c r="U259" s="427"/>
    </row>
    <row r="260" spans="1:21" ht="20.100000000000001" customHeight="1" x14ac:dyDescent="0.25">
      <c r="A260" s="49">
        <f>'PLANILHA ORÇAMENTÁRIA'!A43</f>
        <v>3</v>
      </c>
      <c r="B260" s="402"/>
      <c r="C260" s="402"/>
      <c r="D260" s="403" t="str">
        <f>VLOOKUP($A260,'PLANILHA ORÇAMENTÁRIA'!$1:$1048576,4,0)</f>
        <v>ESQUADRIAS DE MADEIRA</v>
      </c>
      <c r="E260" s="404"/>
      <c r="F260" s="404"/>
      <c r="G260" s="404"/>
      <c r="H260" s="405"/>
      <c r="I260" s="403"/>
      <c r="J260" s="404"/>
      <c r="K260" s="404"/>
      <c r="L260" s="405"/>
      <c r="M260" s="428"/>
      <c r="N260" s="429"/>
      <c r="O260" s="435"/>
      <c r="P260" s="428"/>
      <c r="Q260" s="429"/>
      <c r="R260" s="435"/>
      <c r="S260" s="428"/>
      <c r="T260" s="429"/>
      <c r="U260" s="435"/>
    </row>
    <row r="261" spans="1:21" s="9" customFormat="1" ht="67.5" customHeight="1" x14ac:dyDescent="0.25">
      <c r="A261" s="355" t="s">
        <v>307</v>
      </c>
      <c r="B261" s="357" t="str">
        <f>VLOOKUP($A261,'PLANILHA ORÇAMENTÁRIA'!$1:$1048576,2,0)</f>
        <v>DER/ES</v>
      </c>
      <c r="C261" s="357" t="str">
        <f>VLOOKUP($A261,'PLANILHA ORÇAMENTÁRIA'!$1:$1048576,3,0)</f>
        <v>061302</v>
      </c>
      <c r="D261" s="360" t="str">
        <f>VLOOKUP($A261,'PLANILHA ORÇAMENTÁRIA'!$1:$1048576,4,0)</f>
        <v>Porta em madeira de lei tipo angelim pedra ou equiv.c/enchimento em madeira 1a.qualidade esp. 30mm p/ pintura, inclusive alizares, dobradiças e fechadura externa em latão cromado LaFonte ou equiv., exclusive
marco, nas dim.: 0.70 x 2.10 m</v>
      </c>
      <c r="E261" s="361" t="str">
        <f>VLOOKUP($A261,'PLANILHA ORÇAMENTÁRIA'!$1:$1048576,3,0)</f>
        <v>061302</v>
      </c>
      <c r="F261" s="361" t="str">
        <f>VLOOKUP($A261,'PLANILHA ORÇAMENTÁRIA'!$1:$1048576,3,0)</f>
        <v>061302</v>
      </c>
      <c r="G261" s="361" t="str">
        <f>VLOOKUP($A261,'PLANILHA ORÇAMENTÁRIA'!$1:$1048576,3,0)</f>
        <v>061302</v>
      </c>
      <c r="H261" s="362" t="str">
        <f>VLOOKUP($A261,'PLANILHA ORÇAMENTÁRIA'!$1:$1048576,3,0)</f>
        <v>061302</v>
      </c>
      <c r="I261" s="8" t="str">
        <f>VLOOKUP($A261,'PLANILHA ORÇAMENTÁRIA'!$1:$1048576,9,0)</f>
        <v>und</v>
      </c>
      <c r="J261" s="52">
        <f>ROUND(SUM(J262:J265),2)</f>
        <v>4</v>
      </c>
      <c r="K261" s="374"/>
      <c r="L261" s="375"/>
      <c r="M261" s="52">
        <f>ROUND(SUM(M262:M265),2)</f>
        <v>0</v>
      </c>
      <c r="N261" s="374"/>
      <c r="O261" s="375"/>
      <c r="P261" s="52">
        <f>ROUND(SUM(P262:P265),2)</f>
        <v>0</v>
      </c>
      <c r="Q261" s="374"/>
      <c r="R261" s="375"/>
      <c r="S261" s="52">
        <f>ROUND(SUM(S262:S265),2)</f>
        <v>0</v>
      </c>
      <c r="T261" s="374"/>
      <c r="U261" s="375"/>
    </row>
    <row r="262" spans="1:21" s="9" customFormat="1" x14ac:dyDescent="0.25">
      <c r="A262" s="400"/>
      <c r="B262" s="400"/>
      <c r="C262" s="400"/>
      <c r="D262" s="347" t="s">
        <v>202</v>
      </c>
      <c r="E262" s="348"/>
      <c r="F262" s="348"/>
      <c r="G262" s="348"/>
      <c r="H262" s="348"/>
      <c r="I262" s="349"/>
      <c r="J262" s="54">
        <f t="shared" ref="J262:J264" si="8">ROUND(1,2)</f>
        <v>1</v>
      </c>
      <c r="K262" s="381">
        <v>1</v>
      </c>
      <c r="L262" s="345"/>
      <c r="M262" s="54"/>
      <c r="N262" s="152"/>
      <c r="O262" s="148"/>
      <c r="P262" s="54"/>
      <c r="Q262" s="152"/>
      <c r="R262" s="148"/>
      <c r="S262" s="54"/>
      <c r="T262" s="152"/>
      <c r="U262" s="148"/>
    </row>
    <row r="263" spans="1:21" s="9" customFormat="1" x14ac:dyDescent="0.25">
      <c r="A263" s="400"/>
      <c r="B263" s="400"/>
      <c r="C263" s="400"/>
      <c r="D263" s="347" t="s">
        <v>184</v>
      </c>
      <c r="E263" s="348"/>
      <c r="F263" s="348"/>
      <c r="G263" s="348"/>
      <c r="H263" s="348"/>
      <c r="I263" s="349"/>
      <c r="J263" s="54">
        <f t="shared" si="8"/>
        <v>1</v>
      </c>
      <c r="K263" s="381">
        <v>1</v>
      </c>
      <c r="L263" s="345"/>
      <c r="M263" s="54"/>
      <c r="N263" s="152"/>
      <c r="O263" s="148"/>
      <c r="P263" s="54"/>
      <c r="Q263" s="152"/>
      <c r="R263" s="148"/>
      <c r="S263" s="54"/>
      <c r="T263" s="152"/>
      <c r="U263" s="148"/>
    </row>
    <row r="264" spans="1:21" s="9" customFormat="1" x14ac:dyDescent="0.25">
      <c r="A264" s="400"/>
      <c r="B264" s="400"/>
      <c r="C264" s="400"/>
      <c r="D264" s="370" t="s">
        <v>183</v>
      </c>
      <c r="E264" s="348"/>
      <c r="F264" s="348"/>
      <c r="G264" s="348"/>
      <c r="H264" s="348"/>
      <c r="I264" s="349"/>
      <c r="J264" s="54">
        <f t="shared" si="8"/>
        <v>1</v>
      </c>
      <c r="K264" s="381">
        <v>1</v>
      </c>
      <c r="L264" s="345"/>
      <c r="M264" s="54"/>
      <c r="N264" s="152"/>
      <c r="O264" s="148"/>
      <c r="P264" s="54"/>
      <c r="Q264" s="152"/>
      <c r="R264" s="148"/>
      <c r="S264" s="54"/>
      <c r="T264" s="152"/>
      <c r="U264" s="148"/>
    </row>
    <row r="265" spans="1:21" s="9" customFormat="1" x14ac:dyDescent="0.25">
      <c r="A265" s="400"/>
      <c r="B265" s="400"/>
      <c r="C265" s="400"/>
      <c r="D265" s="370" t="s">
        <v>212</v>
      </c>
      <c r="E265" s="348"/>
      <c r="F265" s="348"/>
      <c r="G265" s="348"/>
      <c r="H265" s="348"/>
      <c r="I265" s="349"/>
      <c r="J265" s="54">
        <v>1</v>
      </c>
      <c r="K265" s="381">
        <v>1</v>
      </c>
      <c r="L265" s="345"/>
      <c r="M265" s="54"/>
      <c r="N265" s="152"/>
      <c r="O265" s="148"/>
      <c r="P265" s="54"/>
      <c r="Q265" s="152"/>
      <c r="R265" s="148"/>
      <c r="S265" s="54"/>
      <c r="T265" s="152"/>
      <c r="U265" s="148"/>
    </row>
    <row r="266" spans="1:21" ht="9.9499999999999993" customHeight="1" x14ac:dyDescent="0.25">
      <c r="A266" s="382"/>
      <c r="B266" s="383"/>
      <c r="C266" s="383"/>
      <c r="D266" s="383"/>
      <c r="E266" s="383"/>
      <c r="F266" s="383"/>
      <c r="G266" s="383"/>
      <c r="H266" s="383"/>
      <c r="I266" s="383"/>
      <c r="J266" s="383"/>
      <c r="K266" s="383"/>
      <c r="L266" s="384"/>
      <c r="M266" s="425"/>
      <c r="N266" s="426"/>
      <c r="O266" s="427"/>
      <c r="P266" s="425"/>
      <c r="Q266" s="426"/>
      <c r="R266" s="427"/>
      <c r="S266" s="425"/>
      <c r="T266" s="426"/>
      <c r="U266" s="427"/>
    </row>
    <row r="267" spans="1:21" s="9" customFormat="1" ht="48.75" customHeight="1" x14ac:dyDescent="0.25">
      <c r="A267" s="346" t="s">
        <v>308</v>
      </c>
      <c r="B267" s="359" t="str">
        <f>VLOOKUP($A267,'PLANILHA ORÇAMENTÁRIA'!$1:$1048576,2,0)</f>
        <v>DER/ES</v>
      </c>
      <c r="C267" s="359" t="str">
        <f>VLOOKUP($A267,'PLANILHA ORÇAMENTÁRIA'!$1:$1048576,3,0)</f>
        <v>061303</v>
      </c>
      <c r="D267" s="360" t="str">
        <f>VLOOKUP($A267,'PLANILHA ORÇAMENTÁRIA'!$1:$1048576,4,0)</f>
        <v>Porta em madeira de lei tipo angelim pedra ou equiv.c/enchimento em madeira 1a.qualidade esp. 30mm p/ pintura, inclusive alizares, dobradiças e fechadura externa em latão cromado LaFonte ou equiv., exclusive
marco, nas dim.: 0.80 x 2.10 m</v>
      </c>
      <c r="E267" s="361" t="str">
        <f>VLOOKUP($A267,'PLANILHA ORÇAMENTÁRIA'!$1:$1048576,3,0)</f>
        <v>061303</v>
      </c>
      <c r="F267" s="361" t="str">
        <f>VLOOKUP($A267,'PLANILHA ORÇAMENTÁRIA'!$1:$1048576,3,0)</f>
        <v>061303</v>
      </c>
      <c r="G267" s="361" t="str">
        <f>VLOOKUP($A267,'PLANILHA ORÇAMENTÁRIA'!$1:$1048576,3,0)</f>
        <v>061303</v>
      </c>
      <c r="H267" s="362" t="str">
        <f>VLOOKUP($A267,'PLANILHA ORÇAMENTÁRIA'!$1:$1048576,3,0)</f>
        <v>061303</v>
      </c>
      <c r="I267" s="8" t="str">
        <f>VLOOKUP($A267,'PLANILHA ORÇAMENTÁRIA'!$1:$1048576,9,0)</f>
        <v>und</v>
      </c>
      <c r="J267" s="52">
        <f>ROUND(SUM(J268:J281),2)</f>
        <v>14</v>
      </c>
      <c r="K267" s="374"/>
      <c r="L267" s="375"/>
      <c r="M267" s="52">
        <f>ROUND(SUM(M268:M281),2)</f>
        <v>0</v>
      </c>
      <c r="N267" s="374"/>
      <c r="O267" s="375"/>
      <c r="P267" s="52">
        <f>ROUND(SUM(P268:P281),2)</f>
        <v>0</v>
      </c>
      <c r="Q267" s="374"/>
      <c r="R267" s="375"/>
      <c r="S267" s="52">
        <f>ROUND(SUM(S268:S281),2)</f>
        <v>0</v>
      </c>
      <c r="T267" s="374"/>
      <c r="U267" s="375"/>
    </row>
    <row r="268" spans="1:21" s="9" customFormat="1" x14ac:dyDescent="0.25">
      <c r="A268" s="359"/>
      <c r="B268" s="359"/>
      <c r="C268" s="359"/>
      <c r="D268" s="376" t="s">
        <v>199</v>
      </c>
      <c r="E268" s="377"/>
      <c r="F268" s="377"/>
      <c r="G268" s="377"/>
      <c r="H268" s="377"/>
      <c r="I268" s="378"/>
      <c r="J268" s="47">
        <v>1</v>
      </c>
      <c r="K268" s="379">
        <v>1</v>
      </c>
      <c r="L268" s="380"/>
      <c r="M268" s="54"/>
      <c r="N268" s="154"/>
      <c r="O268" s="145"/>
      <c r="P268" s="54"/>
      <c r="Q268" s="154"/>
      <c r="R268" s="145"/>
      <c r="S268" s="172"/>
      <c r="T268" s="144"/>
      <c r="U268" s="149"/>
    </row>
    <row r="269" spans="1:21" s="9" customFormat="1" x14ac:dyDescent="0.25">
      <c r="A269" s="359"/>
      <c r="B269" s="359"/>
      <c r="C269" s="359"/>
      <c r="D269" s="376" t="s">
        <v>232</v>
      </c>
      <c r="E269" s="377"/>
      <c r="F269" s="377"/>
      <c r="G269" s="377"/>
      <c r="H269" s="377"/>
      <c r="I269" s="378"/>
      <c r="J269" s="47">
        <v>1</v>
      </c>
      <c r="K269" s="379">
        <v>1</v>
      </c>
      <c r="L269" s="380"/>
      <c r="M269" s="54"/>
      <c r="N269" s="154"/>
      <c r="O269" s="145"/>
      <c r="P269" s="54"/>
      <c r="Q269" s="154"/>
      <c r="R269" s="145"/>
      <c r="S269" s="172"/>
      <c r="T269" s="144"/>
      <c r="U269" s="149"/>
    </row>
    <row r="270" spans="1:21" s="9" customFormat="1" x14ac:dyDescent="0.25">
      <c r="A270" s="359"/>
      <c r="B270" s="359"/>
      <c r="C270" s="359"/>
      <c r="D270" s="347" t="s">
        <v>181</v>
      </c>
      <c r="E270" s="348"/>
      <c r="F270" s="348"/>
      <c r="G270" s="348"/>
      <c r="H270" s="348"/>
      <c r="I270" s="349"/>
      <c r="J270" s="54">
        <f t="shared" ref="J270" si="9">ROUND(1,2)</f>
        <v>1</v>
      </c>
      <c r="K270" s="381">
        <v>1</v>
      </c>
      <c r="L270" s="345"/>
      <c r="M270" s="54"/>
      <c r="N270" s="154"/>
      <c r="O270" s="145"/>
      <c r="P270" s="54"/>
      <c r="Q270" s="154"/>
      <c r="R270" s="145"/>
      <c r="S270" s="172"/>
      <c r="T270" s="144"/>
      <c r="U270" s="149"/>
    </row>
    <row r="271" spans="1:21" s="9" customFormat="1" x14ac:dyDescent="0.25">
      <c r="A271" s="359"/>
      <c r="B271" s="359"/>
      <c r="C271" s="359"/>
      <c r="D271" s="347" t="s">
        <v>182</v>
      </c>
      <c r="E271" s="348"/>
      <c r="F271" s="348"/>
      <c r="G271" s="348"/>
      <c r="H271" s="348"/>
      <c r="I271" s="349"/>
      <c r="J271" s="54">
        <v>1</v>
      </c>
      <c r="K271" s="381">
        <v>1</v>
      </c>
      <c r="L271" s="345"/>
      <c r="M271" s="54"/>
      <c r="N271" s="154"/>
      <c r="O271" s="145"/>
      <c r="P271" s="54"/>
      <c r="Q271" s="154"/>
      <c r="R271" s="145"/>
      <c r="S271" s="172"/>
      <c r="T271" s="144"/>
      <c r="U271" s="149"/>
    </row>
    <row r="272" spans="1:21" s="9" customFormat="1" x14ac:dyDescent="0.25">
      <c r="A272" s="359"/>
      <c r="B272" s="359"/>
      <c r="C272" s="359"/>
      <c r="D272" s="347" t="s">
        <v>201</v>
      </c>
      <c r="E272" s="348"/>
      <c r="F272" s="348"/>
      <c r="G272" s="348"/>
      <c r="H272" s="348"/>
      <c r="I272" s="349"/>
      <c r="J272" s="54">
        <v>1</v>
      </c>
      <c r="K272" s="381">
        <v>1</v>
      </c>
      <c r="L272" s="345"/>
      <c r="M272" s="54"/>
      <c r="N272" s="154"/>
      <c r="O272" s="145"/>
      <c r="P272" s="54"/>
      <c r="Q272" s="154"/>
      <c r="R272" s="145"/>
      <c r="S272" s="172"/>
      <c r="T272" s="144"/>
      <c r="U272" s="149"/>
    </row>
    <row r="273" spans="1:21" s="9" customFormat="1" x14ac:dyDescent="0.25">
      <c r="A273" s="359"/>
      <c r="B273" s="359"/>
      <c r="C273" s="359"/>
      <c r="D273" s="347" t="s">
        <v>186</v>
      </c>
      <c r="E273" s="348"/>
      <c r="F273" s="348"/>
      <c r="G273" s="348"/>
      <c r="H273" s="348"/>
      <c r="I273" s="349"/>
      <c r="J273" s="54">
        <v>1</v>
      </c>
      <c r="K273" s="381">
        <v>1</v>
      </c>
      <c r="L273" s="345"/>
      <c r="M273" s="54"/>
      <c r="N273" s="154"/>
      <c r="O273" s="145"/>
      <c r="P273" s="54"/>
      <c r="Q273" s="154"/>
      <c r="R273" s="145"/>
      <c r="S273" s="172"/>
      <c r="T273" s="144"/>
      <c r="U273" s="149"/>
    </row>
    <row r="274" spans="1:21" s="9" customFormat="1" x14ac:dyDescent="0.25">
      <c r="A274" s="359"/>
      <c r="B274" s="359"/>
      <c r="C274" s="359"/>
      <c r="D274" s="347" t="s">
        <v>208</v>
      </c>
      <c r="E274" s="348"/>
      <c r="F274" s="348"/>
      <c r="G274" s="348"/>
      <c r="H274" s="348"/>
      <c r="I274" s="349"/>
      <c r="J274" s="54">
        <v>1</v>
      </c>
      <c r="K274" s="381">
        <v>1</v>
      </c>
      <c r="L274" s="345"/>
      <c r="M274" s="54"/>
      <c r="N274" s="154"/>
      <c r="O274" s="145"/>
      <c r="P274" s="54"/>
      <c r="Q274" s="154"/>
      <c r="R274" s="145"/>
      <c r="S274" s="172"/>
      <c r="T274" s="144"/>
      <c r="U274" s="149"/>
    </row>
    <row r="275" spans="1:21" s="9" customFormat="1" x14ac:dyDescent="0.25">
      <c r="A275" s="359"/>
      <c r="B275" s="359"/>
      <c r="C275" s="359"/>
      <c r="D275" s="347" t="s">
        <v>209</v>
      </c>
      <c r="E275" s="348"/>
      <c r="F275" s="348"/>
      <c r="G275" s="348"/>
      <c r="H275" s="348"/>
      <c r="I275" s="349"/>
      <c r="J275" s="54">
        <f>ROUND(1,2)</f>
        <v>1</v>
      </c>
      <c r="K275" s="381">
        <v>1</v>
      </c>
      <c r="L275" s="345"/>
      <c r="M275" s="54"/>
      <c r="N275" s="154"/>
      <c r="O275" s="145"/>
      <c r="P275" s="54"/>
      <c r="Q275" s="154"/>
      <c r="R275" s="145"/>
      <c r="S275" s="172"/>
      <c r="T275" s="144"/>
      <c r="U275" s="149"/>
    </row>
    <row r="276" spans="1:21" s="9" customFormat="1" x14ac:dyDescent="0.25">
      <c r="A276" s="359"/>
      <c r="B276" s="359"/>
      <c r="C276" s="359"/>
      <c r="D276" s="347" t="s">
        <v>188</v>
      </c>
      <c r="E276" s="348"/>
      <c r="F276" s="348"/>
      <c r="G276" s="348"/>
      <c r="H276" s="348"/>
      <c r="I276" s="349"/>
      <c r="J276" s="54">
        <v>1</v>
      </c>
      <c r="K276" s="381">
        <v>1</v>
      </c>
      <c r="L276" s="345"/>
      <c r="M276" s="54"/>
      <c r="N276" s="154"/>
      <c r="O276" s="145"/>
      <c r="P276" s="54"/>
      <c r="Q276" s="154"/>
      <c r="R276" s="145"/>
      <c r="S276" s="172"/>
      <c r="T276" s="144"/>
      <c r="U276" s="149"/>
    </row>
    <row r="277" spans="1:21" s="9" customFormat="1" x14ac:dyDescent="0.25">
      <c r="A277" s="359"/>
      <c r="B277" s="359"/>
      <c r="C277" s="359"/>
      <c r="D277" s="347" t="s">
        <v>189</v>
      </c>
      <c r="E277" s="348"/>
      <c r="F277" s="348"/>
      <c r="G277" s="348"/>
      <c r="H277" s="348"/>
      <c r="I277" s="349"/>
      <c r="J277" s="54">
        <v>1</v>
      </c>
      <c r="K277" s="381">
        <v>1</v>
      </c>
      <c r="L277" s="345"/>
      <c r="M277" s="54"/>
      <c r="N277" s="154"/>
      <c r="O277" s="145"/>
      <c r="P277" s="54"/>
      <c r="Q277" s="154"/>
      <c r="R277" s="145"/>
      <c r="S277" s="172"/>
      <c r="T277" s="144"/>
      <c r="U277" s="149"/>
    </row>
    <row r="278" spans="1:21" s="9" customFormat="1" x14ac:dyDescent="0.25">
      <c r="A278" s="359"/>
      <c r="B278" s="359"/>
      <c r="C278" s="359"/>
      <c r="D278" s="347" t="s">
        <v>195</v>
      </c>
      <c r="E278" s="348"/>
      <c r="F278" s="348"/>
      <c r="G278" s="348"/>
      <c r="H278" s="348"/>
      <c r="I278" s="349"/>
      <c r="J278" s="54">
        <v>1</v>
      </c>
      <c r="K278" s="381">
        <v>1</v>
      </c>
      <c r="L278" s="345"/>
      <c r="M278" s="54"/>
      <c r="N278" s="154"/>
      <c r="O278" s="145"/>
      <c r="P278" s="54"/>
      <c r="Q278" s="154"/>
      <c r="R278" s="145"/>
      <c r="S278" s="172"/>
      <c r="T278" s="144"/>
      <c r="U278" s="149"/>
    </row>
    <row r="279" spans="1:21" s="9" customFormat="1" x14ac:dyDescent="0.25">
      <c r="A279" s="359"/>
      <c r="B279" s="359"/>
      <c r="C279" s="359"/>
      <c r="D279" s="347" t="s">
        <v>190</v>
      </c>
      <c r="E279" s="348"/>
      <c r="F279" s="348"/>
      <c r="G279" s="348"/>
      <c r="H279" s="348"/>
      <c r="I279" s="349"/>
      <c r="J279" s="54">
        <v>1</v>
      </c>
      <c r="K279" s="381">
        <v>1</v>
      </c>
      <c r="L279" s="345"/>
      <c r="M279" s="54"/>
      <c r="N279" s="154"/>
      <c r="O279" s="145"/>
      <c r="P279" s="54"/>
      <c r="Q279" s="154"/>
      <c r="R279" s="145"/>
      <c r="S279" s="172"/>
      <c r="T279" s="144"/>
      <c r="U279" s="149"/>
    </row>
    <row r="280" spans="1:21" s="9" customFormat="1" x14ac:dyDescent="0.25">
      <c r="A280" s="359"/>
      <c r="B280" s="359"/>
      <c r="C280" s="359"/>
      <c r="D280" s="347" t="s">
        <v>211</v>
      </c>
      <c r="E280" s="348"/>
      <c r="F280" s="348"/>
      <c r="G280" s="348"/>
      <c r="H280" s="348"/>
      <c r="I280" s="349"/>
      <c r="J280" s="54">
        <v>1</v>
      </c>
      <c r="K280" s="381">
        <v>1</v>
      </c>
      <c r="L280" s="345"/>
      <c r="M280" s="54"/>
      <c r="N280" s="154"/>
      <c r="O280" s="145"/>
      <c r="P280" s="54"/>
      <c r="Q280" s="154"/>
      <c r="R280" s="145"/>
      <c r="S280" s="172"/>
      <c r="T280" s="144"/>
      <c r="U280" s="149"/>
    </row>
    <row r="281" spans="1:21" s="9" customFormat="1" x14ac:dyDescent="0.25">
      <c r="A281" s="359"/>
      <c r="B281" s="359"/>
      <c r="C281" s="359"/>
      <c r="D281" s="347" t="s">
        <v>191</v>
      </c>
      <c r="E281" s="348"/>
      <c r="F281" s="348"/>
      <c r="G281" s="348"/>
      <c r="H281" s="348"/>
      <c r="I281" s="349"/>
      <c r="J281" s="54">
        <v>1</v>
      </c>
      <c r="K281" s="381">
        <v>1</v>
      </c>
      <c r="L281" s="345"/>
      <c r="M281" s="54"/>
      <c r="N281" s="154"/>
      <c r="O281" s="145"/>
      <c r="P281" s="54"/>
      <c r="Q281" s="154"/>
      <c r="R281" s="145"/>
      <c r="S281" s="172"/>
      <c r="T281" s="144"/>
      <c r="U281" s="149"/>
    </row>
    <row r="282" spans="1:21" ht="9.9499999999999993" customHeight="1" x14ac:dyDescent="0.25">
      <c r="A282" s="382"/>
      <c r="B282" s="383"/>
      <c r="C282" s="383"/>
      <c r="D282" s="383"/>
      <c r="E282" s="383"/>
      <c r="F282" s="383"/>
      <c r="G282" s="383"/>
      <c r="H282" s="383"/>
      <c r="I282" s="383"/>
      <c r="J282" s="383"/>
      <c r="K282" s="383"/>
      <c r="L282" s="384"/>
      <c r="M282" s="425"/>
      <c r="N282" s="426"/>
      <c r="O282" s="427"/>
      <c r="P282" s="425"/>
      <c r="Q282" s="426"/>
      <c r="R282" s="427"/>
      <c r="S282" s="425"/>
      <c r="T282" s="426"/>
      <c r="U282" s="427"/>
    </row>
    <row r="283" spans="1:21" s="9" customFormat="1" ht="30" customHeight="1" x14ac:dyDescent="0.25">
      <c r="A283" s="346" t="s">
        <v>605</v>
      </c>
      <c r="B283" s="359" t="str">
        <f>VLOOKUP($A283,'PLANILHA ORÇAMENTÁRIA'!$1:$1048576,2,0)</f>
        <v>SINAPI</v>
      </c>
      <c r="C283" s="359" t="str">
        <f>VLOOKUP($A283,'PLANILHA ORÇAMENTÁRIA'!$1:$1048576,3,0)</f>
        <v>91292</v>
      </c>
      <c r="D283" s="360" t="str">
        <f>VLOOKUP($A283,'PLANILHA ORÇAMENTÁRIA'!$1:$1048576,4,0)</f>
        <v>Marco maciço para porta de madeira, fixação com argamassa, padrão popular.fornecimento e instalação. af_12/2019_p</v>
      </c>
      <c r="E283" s="361" t="str">
        <f>VLOOKUP($A283,'PLANILHA ORÇAMENTÁRIA'!$1:$1048576,3,0)</f>
        <v>91292</v>
      </c>
      <c r="F283" s="361" t="str">
        <f>VLOOKUP($A283,'PLANILHA ORÇAMENTÁRIA'!$1:$1048576,3,0)</f>
        <v>91292</v>
      </c>
      <c r="G283" s="361" t="str">
        <f>VLOOKUP($A283,'PLANILHA ORÇAMENTÁRIA'!$1:$1048576,3,0)</f>
        <v>91292</v>
      </c>
      <c r="H283" s="362" t="str">
        <f>VLOOKUP($A283,'PLANILHA ORÇAMENTÁRIA'!$1:$1048576,3,0)</f>
        <v>91292</v>
      </c>
      <c r="I283" s="8" t="str">
        <f>VLOOKUP($A283,'PLANILHA ORÇAMENTÁRIA'!$1:$1048576,9,0)</f>
        <v>und</v>
      </c>
      <c r="J283" s="52">
        <f>SUM(J284:J301)</f>
        <v>18</v>
      </c>
      <c r="K283" s="374"/>
      <c r="L283" s="375"/>
      <c r="M283" s="52" t="e">
        <f>ROUND(SUM(#REF!),2)</f>
        <v>#REF!</v>
      </c>
      <c r="N283" s="374"/>
      <c r="O283" s="375"/>
      <c r="P283" s="52" t="e">
        <f>ROUND(SUM(#REF!),2)</f>
        <v>#REF!</v>
      </c>
      <c r="Q283" s="374"/>
      <c r="R283" s="375"/>
      <c r="S283" s="53" t="e">
        <f>ROUND(SUM(#REF!),2)</f>
        <v>#REF!</v>
      </c>
      <c r="T283" s="363"/>
      <c r="U283" s="364"/>
    </row>
    <row r="284" spans="1:21" s="9" customFormat="1" x14ac:dyDescent="0.25">
      <c r="A284" s="346"/>
      <c r="B284" s="359"/>
      <c r="C284" s="359"/>
      <c r="D284" s="347" t="s">
        <v>202</v>
      </c>
      <c r="E284" s="348"/>
      <c r="F284" s="348"/>
      <c r="G284" s="348"/>
      <c r="H284" s="348"/>
      <c r="I284" s="349"/>
      <c r="J284" s="54">
        <f t="shared" ref="J284:J286" si="10">ROUND(1,2)</f>
        <v>1</v>
      </c>
      <c r="K284" s="381">
        <v>1</v>
      </c>
      <c r="L284" s="345"/>
      <c r="M284" s="165"/>
      <c r="N284" s="146"/>
      <c r="O284" s="147"/>
      <c r="P284" s="165"/>
      <c r="Q284" s="146"/>
      <c r="R284" s="147"/>
      <c r="S284" s="53"/>
      <c r="T284" s="157"/>
      <c r="U284" s="158"/>
    </row>
    <row r="285" spans="1:21" s="9" customFormat="1" x14ac:dyDescent="0.25">
      <c r="A285" s="346"/>
      <c r="B285" s="359"/>
      <c r="C285" s="359"/>
      <c r="D285" s="347" t="s">
        <v>184</v>
      </c>
      <c r="E285" s="348"/>
      <c r="F285" s="348"/>
      <c r="G285" s="348"/>
      <c r="H285" s="348"/>
      <c r="I285" s="349"/>
      <c r="J285" s="54">
        <f t="shared" si="10"/>
        <v>1</v>
      </c>
      <c r="K285" s="381">
        <v>1</v>
      </c>
      <c r="L285" s="345"/>
      <c r="M285" s="165"/>
      <c r="N285" s="146"/>
      <c r="O285" s="147"/>
      <c r="P285" s="165"/>
      <c r="Q285" s="146"/>
      <c r="R285" s="147"/>
      <c r="S285" s="53"/>
      <c r="T285" s="157"/>
      <c r="U285" s="158"/>
    </row>
    <row r="286" spans="1:21" s="9" customFormat="1" x14ac:dyDescent="0.25">
      <c r="A286" s="346"/>
      <c r="B286" s="359"/>
      <c r="C286" s="359"/>
      <c r="D286" s="370" t="s">
        <v>183</v>
      </c>
      <c r="E286" s="348"/>
      <c r="F286" s="348"/>
      <c r="G286" s="348"/>
      <c r="H286" s="348"/>
      <c r="I286" s="349"/>
      <c r="J286" s="54">
        <f t="shared" si="10"/>
        <v>1</v>
      </c>
      <c r="K286" s="381">
        <v>1</v>
      </c>
      <c r="L286" s="345"/>
      <c r="M286" s="165"/>
      <c r="N286" s="146"/>
      <c r="O286" s="147"/>
      <c r="P286" s="165"/>
      <c r="Q286" s="146"/>
      <c r="R286" s="147"/>
      <c r="S286" s="53"/>
      <c r="T286" s="157"/>
      <c r="U286" s="158"/>
    </row>
    <row r="287" spans="1:21" s="9" customFormat="1" x14ac:dyDescent="0.25">
      <c r="A287" s="346"/>
      <c r="B287" s="359"/>
      <c r="C287" s="359"/>
      <c r="D287" s="370" t="s">
        <v>212</v>
      </c>
      <c r="E287" s="348"/>
      <c r="F287" s="348"/>
      <c r="G287" s="348"/>
      <c r="H287" s="348"/>
      <c r="I287" s="349"/>
      <c r="J287" s="54">
        <v>1</v>
      </c>
      <c r="K287" s="381">
        <v>1</v>
      </c>
      <c r="L287" s="345"/>
      <c r="M287" s="201"/>
      <c r="N287" s="197"/>
      <c r="O287" s="198"/>
      <c r="P287" s="201"/>
      <c r="Q287" s="197"/>
      <c r="R287" s="198"/>
      <c r="S287" s="207"/>
      <c r="T287" s="199"/>
      <c r="U287" s="200"/>
    </row>
    <row r="288" spans="1:21" s="9" customFormat="1" x14ac:dyDescent="0.25">
      <c r="A288" s="346"/>
      <c r="B288" s="359"/>
      <c r="C288" s="359"/>
      <c r="D288" s="376" t="s">
        <v>199</v>
      </c>
      <c r="E288" s="377"/>
      <c r="F288" s="377"/>
      <c r="G288" s="377"/>
      <c r="H288" s="377"/>
      <c r="I288" s="378"/>
      <c r="J288" s="47">
        <v>1</v>
      </c>
      <c r="K288" s="379">
        <v>1</v>
      </c>
      <c r="L288" s="380"/>
      <c r="M288" s="201"/>
      <c r="N288" s="197"/>
      <c r="O288" s="198"/>
      <c r="P288" s="201"/>
      <c r="Q288" s="197"/>
      <c r="R288" s="198"/>
      <c r="S288" s="207"/>
      <c r="T288" s="199"/>
      <c r="U288" s="200"/>
    </row>
    <row r="289" spans="1:21" s="9" customFormat="1" x14ac:dyDescent="0.25">
      <c r="A289" s="346"/>
      <c r="B289" s="359"/>
      <c r="C289" s="359"/>
      <c r="D289" s="376" t="s">
        <v>232</v>
      </c>
      <c r="E289" s="377"/>
      <c r="F289" s="377"/>
      <c r="G289" s="377"/>
      <c r="H289" s="377"/>
      <c r="I289" s="378"/>
      <c r="J289" s="47">
        <v>1</v>
      </c>
      <c r="K289" s="379">
        <v>1</v>
      </c>
      <c r="L289" s="380"/>
      <c r="M289" s="201"/>
      <c r="N289" s="197"/>
      <c r="O289" s="198"/>
      <c r="P289" s="201"/>
      <c r="Q289" s="197"/>
      <c r="R289" s="198"/>
      <c r="S289" s="207"/>
      <c r="T289" s="199"/>
      <c r="U289" s="200"/>
    </row>
    <row r="290" spans="1:21" s="9" customFormat="1" x14ac:dyDescent="0.25">
      <c r="A290" s="346"/>
      <c r="B290" s="359"/>
      <c r="C290" s="359"/>
      <c r="D290" s="347" t="s">
        <v>181</v>
      </c>
      <c r="E290" s="348"/>
      <c r="F290" s="348"/>
      <c r="G290" s="348"/>
      <c r="H290" s="348"/>
      <c r="I290" s="349"/>
      <c r="J290" s="54">
        <f t="shared" ref="J290" si="11">ROUND(1,2)</f>
        <v>1</v>
      </c>
      <c r="K290" s="381">
        <v>1</v>
      </c>
      <c r="L290" s="345"/>
      <c r="M290" s="201"/>
      <c r="N290" s="197"/>
      <c r="O290" s="198"/>
      <c r="P290" s="201"/>
      <c r="Q290" s="197"/>
      <c r="R290" s="198"/>
      <c r="S290" s="207"/>
      <c r="T290" s="199"/>
      <c r="U290" s="200"/>
    </row>
    <row r="291" spans="1:21" s="9" customFormat="1" x14ac:dyDescent="0.25">
      <c r="A291" s="346"/>
      <c r="B291" s="359"/>
      <c r="C291" s="359"/>
      <c r="D291" s="347" t="s">
        <v>182</v>
      </c>
      <c r="E291" s="348"/>
      <c r="F291" s="348"/>
      <c r="G291" s="348"/>
      <c r="H291" s="348"/>
      <c r="I291" s="349"/>
      <c r="J291" s="54">
        <v>1</v>
      </c>
      <c r="K291" s="381">
        <v>1</v>
      </c>
      <c r="L291" s="345"/>
      <c r="M291" s="201"/>
      <c r="N291" s="197"/>
      <c r="O291" s="198"/>
      <c r="P291" s="201"/>
      <c r="Q291" s="197"/>
      <c r="R291" s="198"/>
      <c r="S291" s="207"/>
      <c r="T291" s="199"/>
      <c r="U291" s="200"/>
    </row>
    <row r="292" spans="1:21" s="9" customFormat="1" x14ac:dyDescent="0.25">
      <c r="A292" s="346"/>
      <c r="B292" s="359"/>
      <c r="C292" s="359"/>
      <c r="D292" s="347" t="s">
        <v>201</v>
      </c>
      <c r="E292" s="348"/>
      <c r="F292" s="348"/>
      <c r="G292" s="348"/>
      <c r="H292" s="348"/>
      <c r="I292" s="349"/>
      <c r="J292" s="54">
        <v>1</v>
      </c>
      <c r="K292" s="381">
        <v>1</v>
      </c>
      <c r="L292" s="345"/>
      <c r="M292" s="201"/>
      <c r="N292" s="197"/>
      <c r="O292" s="198"/>
      <c r="P292" s="201"/>
      <c r="Q292" s="197"/>
      <c r="R292" s="198"/>
      <c r="S292" s="207"/>
      <c r="T292" s="199"/>
      <c r="U292" s="200"/>
    </row>
    <row r="293" spans="1:21" s="9" customFormat="1" x14ac:dyDescent="0.25">
      <c r="A293" s="346"/>
      <c r="B293" s="359"/>
      <c r="C293" s="359"/>
      <c r="D293" s="347" t="s">
        <v>186</v>
      </c>
      <c r="E293" s="348"/>
      <c r="F293" s="348"/>
      <c r="G293" s="348"/>
      <c r="H293" s="348"/>
      <c r="I293" s="349"/>
      <c r="J293" s="54">
        <v>1</v>
      </c>
      <c r="K293" s="381">
        <v>1</v>
      </c>
      <c r="L293" s="345"/>
      <c r="M293" s="201"/>
      <c r="N293" s="197"/>
      <c r="O293" s="198"/>
      <c r="P293" s="201"/>
      <c r="Q293" s="197"/>
      <c r="R293" s="198"/>
      <c r="S293" s="207"/>
      <c r="T293" s="199"/>
      <c r="U293" s="200"/>
    </row>
    <row r="294" spans="1:21" s="9" customFormat="1" x14ac:dyDescent="0.25">
      <c r="A294" s="346"/>
      <c r="B294" s="359"/>
      <c r="C294" s="359"/>
      <c r="D294" s="347" t="s">
        <v>208</v>
      </c>
      <c r="E294" s="348"/>
      <c r="F294" s="348"/>
      <c r="G294" s="348"/>
      <c r="H294" s="348"/>
      <c r="I294" s="349"/>
      <c r="J294" s="54">
        <v>1</v>
      </c>
      <c r="K294" s="381">
        <v>1</v>
      </c>
      <c r="L294" s="345"/>
      <c r="M294" s="201"/>
      <c r="N294" s="197"/>
      <c r="O294" s="198"/>
      <c r="P294" s="201"/>
      <c r="Q294" s="197"/>
      <c r="R294" s="198"/>
      <c r="S294" s="207"/>
      <c r="T294" s="199"/>
      <c r="U294" s="200"/>
    </row>
    <row r="295" spans="1:21" s="9" customFormat="1" x14ac:dyDescent="0.25">
      <c r="A295" s="346"/>
      <c r="B295" s="359"/>
      <c r="C295" s="359"/>
      <c r="D295" s="347" t="s">
        <v>209</v>
      </c>
      <c r="E295" s="348"/>
      <c r="F295" s="348"/>
      <c r="G295" s="348"/>
      <c r="H295" s="348"/>
      <c r="I295" s="349"/>
      <c r="J295" s="54">
        <f>ROUND(1,2)</f>
        <v>1</v>
      </c>
      <c r="K295" s="381">
        <v>1</v>
      </c>
      <c r="L295" s="345"/>
      <c r="M295" s="201"/>
      <c r="N295" s="197"/>
      <c r="O295" s="198"/>
      <c r="P295" s="201"/>
      <c r="Q295" s="197"/>
      <c r="R295" s="198"/>
      <c r="S295" s="207"/>
      <c r="T295" s="199"/>
      <c r="U295" s="200"/>
    </row>
    <row r="296" spans="1:21" s="9" customFormat="1" x14ac:dyDescent="0.25">
      <c r="A296" s="346"/>
      <c r="B296" s="359"/>
      <c r="C296" s="359"/>
      <c r="D296" s="347" t="s">
        <v>188</v>
      </c>
      <c r="E296" s="348"/>
      <c r="F296" s="348"/>
      <c r="G296" s="348"/>
      <c r="H296" s="348"/>
      <c r="I296" s="349"/>
      <c r="J296" s="54">
        <v>1</v>
      </c>
      <c r="K296" s="381">
        <v>1</v>
      </c>
      <c r="L296" s="345"/>
      <c r="M296" s="201"/>
      <c r="N296" s="197"/>
      <c r="O296" s="198"/>
      <c r="P296" s="201"/>
      <c r="Q296" s="197"/>
      <c r="R296" s="198"/>
      <c r="S296" s="207"/>
      <c r="T296" s="199"/>
      <c r="U296" s="200"/>
    </row>
    <row r="297" spans="1:21" s="9" customFormat="1" x14ac:dyDescent="0.25">
      <c r="A297" s="346"/>
      <c r="B297" s="359"/>
      <c r="C297" s="359"/>
      <c r="D297" s="347" t="s">
        <v>189</v>
      </c>
      <c r="E297" s="348"/>
      <c r="F297" s="348"/>
      <c r="G297" s="348"/>
      <c r="H297" s="348"/>
      <c r="I297" s="349"/>
      <c r="J297" s="54">
        <v>1</v>
      </c>
      <c r="K297" s="381">
        <v>1</v>
      </c>
      <c r="L297" s="345"/>
      <c r="M297" s="201"/>
      <c r="N297" s="197"/>
      <c r="O297" s="198"/>
      <c r="P297" s="201"/>
      <c r="Q297" s="197"/>
      <c r="R297" s="198"/>
      <c r="S297" s="207"/>
      <c r="T297" s="199"/>
      <c r="U297" s="200"/>
    </row>
    <row r="298" spans="1:21" s="9" customFormat="1" x14ac:dyDescent="0.25">
      <c r="A298" s="346"/>
      <c r="B298" s="359"/>
      <c r="C298" s="359"/>
      <c r="D298" s="347" t="s">
        <v>195</v>
      </c>
      <c r="E298" s="348"/>
      <c r="F298" s="348"/>
      <c r="G298" s="348"/>
      <c r="H298" s="348"/>
      <c r="I298" s="349"/>
      <c r="J298" s="54">
        <v>1</v>
      </c>
      <c r="K298" s="381">
        <v>1</v>
      </c>
      <c r="L298" s="345"/>
      <c r="M298" s="201"/>
      <c r="N298" s="197"/>
      <c r="O298" s="198"/>
      <c r="P298" s="201"/>
      <c r="Q298" s="197"/>
      <c r="R298" s="198"/>
      <c r="S298" s="207"/>
      <c r="T298" s="199"/>
      <c r="U298" s="200"/>
    </row>
    <row r="299" spans="1:21" s="9" customFormat="1" x14ac:dyDescent="0.25">
      <c r="A299" s="346"/>
      <c r="B299" s="359"/>
      <c r="C299" s="359"/>
      <c r="D299" s="347" t="s">
        <v>190</v>
      </c>
      <c r="E299" s="348"/>
      <c r="F299" s="348"/>
      <c r="G299" s="348"/>
      <c r="H299" s="348"/>
      <c r="I299" s="349"/>
      <c r="J299" s="54">
        <v>1</v>
      </c>
      <c r="K299" s="381">
        <v>1</v>
      </c>
      <c r="L299" s="345"/>
      <c r="M299" s="201"/>
      <c r="N299" s="197"/>
      <c r="O299" s="198"/>
      <c r="P299" s="201"/>
      <c r="Q299" s="197"/>
      <c r="R299" s="198"/>
      <c r="S299" s="207"/>
      <c r="T299" s="199"/>
      <c r="U299" s="200"/>
    </row>
    <row r="300" spans="1:21" s="9" customFormat="1" x14ac:dyDescent="0.25">
      <c r="A300" s="346"/>
      <c r="B300" s="359"/>
      <c r="C300" s="359"/>
      <c r="D300" s="347" t="s">
        <v>211</v>
      </c>
      <c r="E300" s="348"/>
      <c r="F300" s="348"/>
      <c r="G300" s="348"/>
      <c r="H300" s="348"/>
      <c r="I300" s="349"/>
      <c r="J300" s="54">
        <v>1</v>
      </c>
      <c r="K300" s="381">
        <v>1</v>
      </c>
      <c r="L300" s="345"/>
      <c r="M300" s="201"/>
      <c r="N300" s="197"/>
      <c r="O300" s="198"/>
      <c r="P300" s="201"/>
      <c r="Q300" s="197"/>
      <c r="R300" s="198"/>
      <c r="S300" s="207"/>
      <c r="T300" s="199"/>
      <c r="U300" s="200"/>
    </row>
    <row r="301" spans="1:21" s="9" customFormat="1" x14ac:dyDescent="0.25">
      <c r="A301" s="346"/>
      <c r="B301" s="359"/>
      <c r="C301" s="359"/>
      <c r="D301" s="347" t="s">
        <v>191</v>
      </c>
      <c r="E301" s="348"/>
      <c r="F301" s="348"/>
      <c r="G301" s="348"/>
      <c r="H301" s="348"/>
      <c r="I301" s="349"/>
      <c r="J301" s="54">
        <v>1</v>
      </c>
      <c r="K301" s="381">
        <v>1</v>
      </c>
      <c r="L301" s="345"/>
      <c r="M301" s="201"/>
      <c r="N301" s="197"/>
      <c r="O301" s="198"/>
      <c r="P301" s="201"/>
      <c r="Q301" s="197"/>
      <c r="R301" s="198"/>
      <c r="S301" s="207"/>
      <c r="T301" s="199"/>
      <c r="U301" s="200"/>
    </row>
    <row r="302" spans="1:21" ht="9.9499999999999993" customHeight="1" x14ac:dyDescent="0.25">
      <c r="A302" s="382"/>
      <c r="B302" s="383"/>
      <c r="C302" s="383"/>
      <c r="D302" s="383"/>
      <c r="E302" s="383"/>
      <c r="F302" s="383"/>
      <c r="G302" s="383"/>
      <c r="H302" s="383"/>
      <c r="I302" s="383"/>
      <c r="J302" s="383"/>
      <c r="K302" s="383"/>
      <c r="L302" s="384"/>
      <c r="M302" s="425"/>
      <c r="N302" s="426"/>
      <c r="O302" s="427"/>
      <c r="P302" s="425"/>
      <c r="Q302" s="426"/>
      <c r="R302" s="427"/>
      <c r="S302" s="425"/>
      <c r="T302" s="426"/>
      <c r="U302" s="427"/>
    </row>
    <row r="303" spans="1:21" x14ac:dyDescent="0.25">
      <c r="A303" s="346" t="s">
        <v>606</v>
      </c>
      <c r="B303" s="359" t="str">
        <f>VLOOKUP($A303,'PLANILHA ORÇAMENTÁRIA'!$1:$1048576,2,0)</f>
        <v>DER/ES</v>
      </c>
      <c r="C303" s="359" t="str">
        <f>VLOOKUP($A303,'PLANILHA ORÇAMENTÁRIA'!$1:$1048576,3,0)</f>
        <v>062204</v>
      </c>
      <c r="D303" s="360" t="str">
        <f>VLOOKUP($A303,'PLANILHA ORÇAMENTÁRIA'!$1:$1048576,4,0)</f>
        <v>Recolocação de folha de porta (1 folha) excl. ferragens</v>
      </c>
      <c r="E303" s="361" t="str">
        <f>VLOOKUP($A303,'PLANILHA ORÇAMENTÁRIA'!$1:$1048576,3,0)</f>
        <v>062204</v>
      </c>
      <c r="F303" s="361" t="str">
        <f>VLOOKUP($A303,'PLANILHA ORÇAMENTÁRIA'!$1:$1048576,3,0)</f>
        <v>062204</v>
      </c>
      <c r="G303" s="361" t="str">
        <f>VLOOKUP($A303,'PLANILHA ORÇAMENTÁRIA'!$1:$1048576,3,0)</f>
        <v>062204</v>
      </c>
      <c r="H303" s="362" t="str">
        <f>VLOOKUP($A303,'PLANILHA ORÇAMENTÁRIA'!$1:$1048576,3,0)</f>
        <v>062204</v>
      </c>
      <c r="I303" s="8" t="str">
        <f>VLOOKUP($A303,'PLANILHA ORÇAMENTÁRIA'!$1:$1048576,9,0)</f>
        <v>und</v>
      </c>
      <c r="J303" s="176">
        <f>ROUND(SUM(J304:J309),2)</f>
        <v>10</v>
      </c>
      <c r="K303" s="374"/>
      <c r="L303" s="375"/>
      <c r="M303" s="182"/>
      <c r="N303" s="183"/>
      <c r="O303" s="184"/>
      <c r="P303" s="182"/>
      <c r="Q303" s="183"/>
      <c r="R303" s="184"/>
      <c r="S303" s="182"/>
      <c r="T303" s="183"/>
      <c r="U303" s="183"/>
    </row>
    <row r="304" spans="1:21" x14ac:dyDescent="0.25">
      <c r="A304" s="359"/>
      <c r="B304" s="359"/>
      <c r="C304" s="359"/>
      <c r="D304" s="370" t="s">
        <v>691</v>
      </c>
      <c r="E304" s="348"/>
      <c r="F304" s="348"/>
      <c r="G304" s="348"/>
      <c r="H304" s="348"/>
      <c r="I304" s="349"/>
      <c r="J304" s="54">
        <v>1</v>
      </c>
      <c r="K304" s="344">
        <v>1</v>
      </c>
      <c r="L304" s="345"/>
      <c r="M304" s="182"/>
      <c r="N304" s="183"/>
      <c r="O304" s="184"/>
      <c r="P304" s="182"/>
      <c r="Q304" s="183"/>
      <c r="R304" s="184"/>
      <c r="S304" s="182"/>
      <c r="T304" s="183"/>
      <c r="U304" s="183"/>
    </row>
    <row r="305" spans="1:21" ht="15" customHeight="1" x14ac:dyDescent="0.25">
      <c r="A305" s="359"/>
      <c r="B305" s="359"/>
      <c r="C305" s="359"/>
      <c r="D305" s="370" t="s">
        <v>692</v>
      </c>
      <c r="E305" s="348"/>
      <c r="F305" s="348"/>
      <c r="G305" s="348"/>
      <c r="H305" s="348"/>
      <c r="I305" s="349"/>
      <c r="J305" s="54">
        <v>1</v>
      </c>
      <c r="K305" s="344">
        <v>1</v>
      </c>
      <c r="L305" s="345"/>
      <c r="M305" s="182"/>
      <c r="N305" s="183"/>
      <c r="O305" s="184"/>
      <c r="P305" s="182"/>
      <c r="Q305" s="183"/>
      <c r="R305" s="184"/>
      <c r="S305" s="182"/>
      <c r="T305" s="183"/>
      <c r="U305" s="183"/>
    </row>
    <row r="306" spans="1:21" x14ac:dyDescent="0.25">
      <c r="A306" s="359"/>
      <c r="B306" s="359"/>
      <c r="C306" s="359"/>
      <c r="D306" s="370" t="s">
        <v>693</v>
      </c>
      <c r="E306" s="348"/>
      <c r="F306" s="348"/>
      <c r="G306" s="348"/>
      <c r="H306" s="348"/>
      <c r="I306" s="349"/>
      <c r="J306" s="54">
        <v>1</v>
      </c>
      <c r="K306" s="344">
        <v>1</v>
      </c>
      <c r="L306" s="345"/>
      <c r="M306" s="182"/>
      <c r="N306" s="183"/>
      <c r="O306" s="184"/>
      <c r="P306" s="182"/>
      <c r="Q306" s="183"/>
      <c r="R306" s="184"/>
      <c r="S306" s="182"/>
      <c r="T306" s="183"/>
      <c r="U306" s="183"/>
    </row>
    <row r="307" spans="1:21" x14ac:dyDescent="0.25">
      <c r="A307" s="359"/>
      <c r="B307" s="359"/>
      <c r="C307" s="359"/>
      <c r="D307" s="370" t="s">
        <v>694</v>
      </c>
      <c r="E307" s="348"/>
      <c r="F307" s="348"/>
      <c r="G307" s="348"/>
      <c r="H307" s="348"/>
      <c r="I307" s="349"/>
      <c r="J307" s="54">
        <v>2</v>
      </c>
      <c r="K307" s="344">
        <v>2</v>
      </c>
      <c r="L307" s="345"/>
      <c r="M307" s="182"/>
      <c r="N307" s="183"/>
      <c r="O307" s="184"/>
      <c r="P307" s="182"/>
      <c r="Q307" s="183"/>
      <c r="R307" s="184"/>
      <c r="S307" s="182"/>
      <c r="T307" s="183"/>
      <c r="U307" s="183"/>
    </row>
    <row r="308" spans="1:21" ht="15" customHeight="1" x14ac:dyDescent="0.25">
      <c r="A308" s="359"/>
      <c r="B308" s="359"/>
      <c r="C308" s="359"/>
      <c r="D308" s="370" t="s">
        <v>185</v>
      </c>
      <c r="E308" s="348"/>
      <c r="F308" s="348"/>
      <c r="G308" s="348"/>
      <c r="H308" s="348"/>
      <c r="I308" s="349"/>
      <c r="J308" s="54">
        <v>4</v>
      </c>
      <c r="K308" s="344">
        <v>4</v>
      </c>
      <c r="L308" s="345"/>
      <c r="M308" s="182"/>
      <c r="N308" s="183"/>
      <c r="O308" s="184"/>
      <c r="P308" s="182"/>
      <c r="Q308" s="183"/>
      <c r="R308" s="184"/>
      <c r="S308" s="182"/>
      <c r="T308" s="183"/>
      <c r="U308" s="183"/>
    </row>
    <row r="309" spans="1:21" x14ac:dyDescent="0.25">
      <c r="A309" s="359"/>
      <c r="B309" s="359"/>
      <c r="C309" s="359"/>
      <c r="D309" s="370" t="s">
        <v>191</v>
      </c>
      <c r="E309" s="348"/>
      <c r="F309" s="348"/>
      <c r="G309" s="348"/>
      <c r="H309" s="348"/>
      <c r="I309" s="349"/>
      <c r="J309" s="54">
        <v>1</v>
      </c>
      <c r="K309" s="344">
        <v>1</v>
      </c>
      <c r="L309" s="345"/>
      <c r="M309" s="182"/>
      <c r="N309" s="183"/>
      <c r="O309" s="184"/>
      <c r="P309" s="182"/>
      <c r="Q309" s="183"/>
      <c r="R309" s="184"/>
      <c r="S309" s="182"/>
      <c r="T309" s="183"/>
      <c r="U309" s="183"/>
    </row>
    <row r="310" spans="1:21" ht="9.9499999999999993" customHeight="1" x14ac:dyDescent="0.25">
      <c r="A310" s="179"/>
      <c r="B310" s="180"/>
      <c r="C310" s="180"/>
      <c r="D310" s="180"/>
      <c r="E310" s="180"/>
      <c r="F310" s="180"/>
      <c r="G310" s="180"/>
      <c r="H310" s="180"/>
      <c r="I310" s="180"/>
      <c r="J310" s="180"/>
      <c r="K310" s="180"/>
      <c r="L310" s="181"/>
      <c r="M310" s="182"/>
      <c r="N310" s="183"/>
      <c r="O310" s="184"/>
      <c r="P310" s="182"/>
      <c r="Q310" s="183"/>
      <c r="R310" s="184"/>
      <c r="S310" s="182"/>
      <c r="T310" s="183"/>
      <c r="U310" s="183"/>
    </row>
    <row r="311" spans="1:21" ht="30.75" customHeight="1" x14ac:dyDescent="0.25">
      <c r="A311" s="346" t="s">
        <v>688</v>
      </c>
      <c r="B311" s="359" t="str">
        <f>VLOOKUP($A311,'PLANILHA ORÇAMENTÁRIA'!$1:$1048576,2,0)</f>
        <v>SINAPI</v>
      </c>
      <c r="C311" s="359" t="str">
        <f>VLOOKUP($A311,'PLANILHA ORÇAMENTÁRIA'!$1:$1048576,3,0)</f>
        <v>100709</v>
      </c>
      <c r="D311" s="360" t="str">
        <f>VLOOKUP($A311,'PLANILHA ORÇAMENTÁRIA'!$1:$1048576,4,0)</f>
        <v>Dobradiça em aço/ferro, 3" x 21/2", e=1,9 a 2mm, sen anel, cromado ou zincado, tampa bola, com parafusos. af_12/2019</v>
      </c>
      <c r="E311" s="361" t="str">
        <f>VLOOKUP($A311,'PLANILHA ORÇAMENTÁRIA'!$1:$1048576,3,0)</f>
        <v>100709</v>
      </c>
      <c r="F311" s="361" t="str">
        <f>VLOOKUP($A311,'PLANILHA ORÇAMENTÁRIA'!$1:$1048576,3,0)</f>
        <v>100709</v>
      </c>
      <c r="G311" s="361" t="str">
        <f>VLOOKUP($A311,'PLANILHA ORÇAMENTÁRIA'!$1:$1048576,3,0)</f>
        <v>100709</v>
      </c>
      <c r="H311" s="362" t="str">
        <f>VLOOKUP($A311,'PLANILHA ORÇAMENTÁRIA'!$1:$1048576,3,0)</f>
        <v>100709</v>
      </c>
      <c r="I311" s="8" t="str">
        <f>VLOOKUP($A311,'PLANILHA ORÇAMENTÁRIA'!$1:$1048576,9,0)</f>
        <v>und</v>
      </c>
      <c r="J311" s="176">
        <f>ROUND(SUM(J312:J317),2)</f>
        <v>30</v>
      </c>
      <c r="K311" s="374"/>
      <c r="L311" s="375"/>
      <c r="M311" s="182"/>
      <c r="N311" s="183"/>
      <c r="O311" s="184"/>
      <c r="P311" s="182"/>
      <c r="Q311" s="183"/>
      <c r="R311" s="184"/>
      <c r="S311" s="182"/>
      <c r="T311" s="183"/>
      <c r="U311" s="183"/>
    </row>
    <row r="312" spans="1:21" x14ac:dyDescent="0.25">
      <c r="A312" s="359"/>
      <c r="B312" s="359"/>
      <c r="C312" s="359"/>
      <c r="D312" s="370" t="s">
        <v>691</v>
      </c>
      <c r="E312" s="348"/>
      <c r="F312" s="348"/>
      <c r="G312" s="348"/>
      <c r="H312" s="348"/>
      <c r="I312" s="349"/>
      <c r="J312" s="54">
        <v>3</v>
      </c>
      <c r="K312" s="344">
        <v>3</v>
      </c>
      <c r="L312" s="345"/>
      <c r="M312" s="182"/>
      <c r="N312" s="183"/>
      <c r="O312" s="184"/>
      <c r="P312" s="182"/>
      <c r="Q312" s="183"/>
      <c r="R312" s="184"/>
      <c r="S312" s="182"/>
      <c r="T312" s="183"/>
      <c r="U312" s="183"/>
    </row>
    <row r="313" spans="1:21" x14ac:dyDescent="0.25">
      <c r="A313" s="359"/>
      <c r="B313" s="359"/>
      <c r="C313" s="359"/>
      <c r="D313" s="370" t="s">
        <v>692</v>
      </c>
      <c r="E313" s="348"/>
      <c r="F313" s="348"/>
      <c r="G313" s="348"/>
      <c r="H313" s="348"/>
      <c r="I313" s="349"/>
      <c r="J313" s="54">
        <v>3</v>
      </c>
      <c r="K313" s="344">
        <v>3</v>
      </c>
      <c r="L313" s="345"/>
      <c r="M313" s="182"/>
      <c r="N313" s="183"/>
      <c r="O313" s="184"/>
      <c r="P313" s="182"/>
      <c r="Q313" s="183"/>
      <c r="R313" s="184"/>
      <c r="S313" s="182"/>
      <c r="T313" s="183"/>
      <c r="U313" s="183"/>
    </row>
    <row r="314" spans="1:21" x14ac:dyDescent="0.25">
      <c r="A314" s="359"/>
      <c r="B314" s="359"/>
      <c r="C314" s="359"/>
      <c r="D314" s="370" t="s">
        <v>693</v>
      </c>
      <c r="E314" s="348"/>
      <c r="F314" s="348"/>
      <c r="G314" s="348"/>
      <c r="H314" s="348"/>
      <c r="I314" s="349"/>
      <c r="J314" s="54">
        <v>3</v>
      </c>
      <c r="K314" s="344">
        <v>3</v>
      </c>
      <c r="L314" s="345"/>
      <c r="M314" s="182"/>
      <c r="N314" s="183"/>
      <c r="O314" s="184"/>
      <c r="P314" s="182"/>
      <c r="Q314" s="183"/>
      <c r="R314" s="184"/>
      <c r="S314" s="182"/>
      <c r="T314" s="183"/>
      <c r="U314" s="183"/>
    </row>
    <row r="315" spans="1:21" x14ac:dyDescent="0.25">
      <c r="A315" s="359"/>
      <c r="B315" s="359"/>
      <c r="C315" s="359"/>
      <c r="D315" s="370" t="s">
        <v>694</v>
      </c>
      <c r="E315" s="398"/>
      <c r="F315" s="398"/>
      <c r="G315" s="398"/>
      <c r="H315" s="398"/>
      <c r="I315" s="399"/>
      <c r="J315" s="54">
        <v>6</v>
      </c>
      <c r="K315" s="344">
        <v>6</v>
      </c>
      <c r="L315" s="373"/>
      <c r="M315" s="182"/>
      <c r="N315" s="183"/>
      <c r="O315" s="184"/>
      <c r="P315" s="182"/>
      <c r="Q315" s="183"/>
      <c r="R315" s="184"/>
      <c r="S315" s="182"/>
      <c r="T315" s="183"/>
      <c r="U315" s="183"/>
    </row>
    <row r="316" spans="1:21" x14ac:dyDescent="0.25">
      <c r="A316" s="359"/>
      <c r="B316" s="359"/>
      <c r="C316" s="359"/>
      <c r="D316" s="370" t="s">
        <v>185</v>
      </c>
      <c r="E316" s="398"/>
      <c r="F316" s="398"/>
      <c r="G316" s="398"/>
      <c r="H316" s="398"/>
      <c r="I316" s="399"/>
      <c r="J316" s="54">
        <v>12</v>
      </c>
      <c r="K316" s="344">
        <v>12</v>
      </c>
      <c r="L316" s="373"/>
      <c r="M316" s="182"/>
      <c r="N316" s="183"/>
      <c r="O316" s="184"/>
      <c r="P316" s="182"/>
      <c r="Q316" s="183"/>
      <c r="R316" s="184"/>
      <c r="S316" s="182"/>
      <c r="T316" s="183"/>
      <c r="U316" s="183"/>
    </row>
    <row r="317" spans="1:21" x14ac:dyDescent="0.25">
      <c r="A317" s="359"/>
      <c r="B317" s="359"/>
      <c r="C317" s="359"/>
      <c r="D317" s="370" t="s">
        <v>191</v>
      </c>
      <c r="E317" s="348"/>
      <c r="F317" s="348"/>
      <c r="G317" s="348"/>
      <c r="H317" s="348"/>
      <c r="I317" s="349"/>
      <c r="J317" s="54">
        <v>3</v>
      </c>
      <c r="K317" s="344">
        <v>3</v>
      </c>
      <c r="L317" s="345"/>
      <c r="M317" s="182"/>
      <c r="N317" s="183"/>
      <c r="O317" s="184"/>
      <c r="P317" s="182"/>
      <c r="Q317" s="183"/>
      <c r="R317" s="184"/>
      <c r="S317" s="182"/>
      <c r="T317" s="183"/>
      <c r="U317" s="183"/>
    </row>
    <row r="318" spans="1:21" ht="9.9499999999999993" customHeight="1" x14ac:dyDescent="0.25">
      <c r="A318" s="179"/>
      <c r="B318" s="180"/>
      <c r="C318" s="180"/>
      <c r="D318" s="180"/>
      <c r="E318" s="180"/>
      <c r="F318" s="180"/>
      <c r="G318" s="180"/>
      <c r="H318" s="180"/>
      <c r="I318" s="180"/>
      <c r="J318" s="180"/>
      <c r="K318" s="180"/>
      <c r="L318" s="181"/>
      <c r="M318" s="182"/>
      <c r="N318" s="183"/>
      <c r="O318" s="184"/>
      <c r="P318" s="182"/>
      <c r="Q318" s="183"/>
      <c r="R318" s="184"/>
      <c r="S318" s="182"/>
      <c r="T318" s="183"/>
      <c r="U318" s="183"/>
    </row>
    <row r="319" spans="1:21" ht="20.100000000000001" customHeight="1" x14ac:dyDescent="0.25">
      <c r="A319" s="49">
        <f>'PLANILHA ORÇAMENTÁRIA'!A51</f>
        <v>4</v>
      </c>
      <c r="B319" s="403"/>
      <c r="C319" s="405"/>
      <c r="D319" s="403" t="str">
        <f>VLOOKUP($A319,'PLANILHA ORÇAMENTÁRIA'!$1:$1048576,4,0)</f>
        <v>ESQUADRIAS METÁLICAS</v>
      </c>
      <c r="E319" s="404"/>
      <c r="F319" s="404"/>
      <c r="G319" s="404"/>
      <c r="H319" s="405"/>
      <c r="I319" s="403"/>
      <c r="J319" s="404"/>
      <c r="K319" s="404"/>
      <c r="L319" s="405"/>
      <c r="M319" s="428"/>
      <c r="N319" s="429"/>
      <c r="O319" s="435"/>
      <c r="P319" s="428"/>
      <c r="Q319" s="429"/>
      <c r="R319" s="435"/>
      <c r="S319" s="428"/>
      <c r="T319" s="429"/>
      <c r="U319" s="429"/>
    </row>
    <row r="320" spans="1:21" s="9" customFormat="1" ht="30" customHeight="1" x14ac:dyDescent="0.25">
      <c r="A320" s="359" t="str">
        <f>'PLANILHA ORÇAMENTÁRIA'!A52</f>
        <v>4.1</v>
      </c>
      <c r="B320" s="359" t="str">
        <f>VLOOKUP($A320,'PLANILHA ORÇAMENTÁRIA'!$1:$1048576,2,0)</f>
        <v>DER/ES</v>
      </c>
      <c r="C320" s="359" t="str">
        <f>VLOOKUP($A320,'PLANILHA ORÇAMENTÁRIA'!$1:$1048576,3,0)</f>
        <v>071104</v>
      </c>
      <c r="D320" s="360" t="str">
        <f>VLOOKUP($A320,'PLANILHA ORÇAMENTÁRIA'!$1:$1048576,4,0)</f>
        <v>Portão de ferro de abrir em barra chata, inclusive chumbamento</v>
      </c>
      <c r="E320" s="361" t="str">
        <f>VLOOKUP($A320,'PLANILHA ORÇAMENTÁRIA'!$1:$1048576,3,0)</f>
        <v>071104</v>
      </c>
      <c r="F320" s="361" t="str">
        <f>VLOOKUP($A320,'PLANILHA ORÇAMENTÁRIA'!$1:$1048576,3,0)</f>
        <v>071104</v>
      </c>
      <c r="G320" s="361" t="str">
        <f>VLOOKUP($A320,'PLANILHA ORÇAMENTÁRIA'!$1:$1048576,3,0)</f>
        <v>071104</v>
      </c>
      <c r="H320" s="362" t="str">
        <f>VLOOKUP($A320,'PLANILHA ORÇAMENTÁRIA'!$1:$1048576,3,0)</f>
        <v>071104</v>
      </c>
      <c r="I320" s="8" t="str">
        <f>VLOOKUP($A320,'PLANILHA ORÇAMENTÁRIA'!$1:$1048576,9,0)</f>
        <v>m²</v>
      </c>
      <c r="J320" s="52">
        <f>ROUND(SUM(J321:J321),2)</f>
        <v>4.41</v>
      </c>
      <c r="K320" s="374"/>
      <c r="L320" s="375"/>
      <c r="M320" s="52">
        <f>ROUND(SUM(M321:M321),2)</f>
        <v>0</v>
      </c>
      <c r="N320" s="374"/>
      <c r="O320" s="375"/>
      <c r="P320" s="52">
        <f>ROUND(SUM(P321:P321),2)</f>
        <v>0</v>
      </c>
      <c r="Q320" s="374"/>
      <c r="R320" s="375"/>
      <c r="S320" s="52">
        <f>ROUND(SUM(S321:S321),2)</f>
        <v>0</v>
      </c>
      <c r="T320" s="374"/>
      <c r="U320" s="375"/>
    </row>
    <row r="321" spans="1:21" s="9" customFormat="1" ht="30" customHeight="1" x14ac:dyDescent="0.25">
      <c r="A321" s="359"/>
      <c r="B321" s="359"/>
      <c r="C321" s="359"/>
      <c r="D321" s="347" t="s">
        <v>233</v>
      </c>
      <c r="E321" s="348"/>
      <c r="F321" s="348"/>
      <c r="G321" s="348"/>
      <c r="H321" s="348"/>
      <c r="I321" s="349"/>
      <c r="J321" s="54">
        <f>ROUND((0.7*2.1)*3,2)</f>
        <v>4.41</v>
      </c>
      <c r="K321" s="381" t="s">
        <v>236</v>
      </c>
      <c r="L321" s="345"/>
      <c r="M321" s="54">
        <f>ROUND(,2)</f>
        <v>0</v>
      </c>
      <c r="N321" s="381"/>
      <c r="O321" s="345"/>
      <c r="P321" s="54">
        <f>ROUND(,2)</f>
        <v>0</v>
      </c>
      <c r="Q321" s="381"/>
      <c r="R321" s="345"/>
      <c r="S321" s="54"/>
      <c r="T321" s="381"/>
      <c r="U321" s="345"/>
    </row>
    <row r="322" spans="1:21" ht="9.9499999999999993" customHeight="1" x14ac:dyDescent="0.25">
      <c r="A322" s="382"/>
      <c r="B322" s="383"/>
      <c r="C322" s="383"/>
      <c r="D322" s="383"/>
      <c r="E322" s="383"/>
      <c r="F322" s="383"/>
      <c r="G322" s="383"/>
      <c r="H322" s="383"/>
      <c r="I322" s="383"/>
      <c r="J322" s="383"/>
      <c r="K322" s="383"/>
      <c r="L322" s="384"/>
      <c r="M322" s="425"/>
      <c r="N322" s="426"/>
      <c r="O322" s="427"/>
      <c r="P322" s="425"/>
      <c r="Q322" s="426"/>
      <c r="R322" s="427"/>
      <c r="S322" s="425"/>
      <c r="T322" s="426"/>
      <c r="U322" s="427"/>
    </row>
    <row r="323" spans="1:21" s="9" customFormat="1" ht="30" customHeight="1" x14ac:dyDescent="0.25">
      <c r="A323" s="359" t="str">
        <f>'PLANILHA ORÇAMENTÁRIA'!A53</f>
        <v>4.2</v>
      </c>
      <c r="B323" s="359" t="str">
        <f>VLOOKUP($A323,'PLANILHA ORÇAMENTÁRIA'!$1:$1048576,2,0)</f>
        <v>DER/ES</v>
      </c>
      <c r="C323" s="359" t="str">
        <f>VLOOKUP($A323,'PLANILHA ORÇAMENTÁRIA'!$1:$1048576,3,0)</f>
        <v>071105</v>
      </c>
      <c r="D323" s="360" t="str">
        <f>VLOOKUP($A323,'PLANILHA ORÇAMENTÁRIA'!$1:$1048576,4,0)</f>
        <v>Grade de ferro em barra chata, inclusive chumbamento</v>
      </c>
      <c r="E323" s="361" t="str">
        <f>VLOOKUP($A323,'PLANILHA ORÇAMENTÁRIA'!$1:$1048576,3,0)</f>
        <v>071105</v>
      </c>
      <c r="F323" s="361" t="str">
        <f>VLOOKUP($A323,'PLANILHA ORÇAMENTÁRIA'!$1:$1048576,3,0)</f>
        <v>071105</v>
      </c>
      <c r="G323" s="361" t="str">
        <f>VLOOKUP($A323,'PLANILHA ORÇAMENTÁRIA'!$1:$1048576,3,0)</f>
        <v>071105</v>
      </c>
      <c r="H323" s="362" t="str">
        <f>VLOOKUP($A323,'PLANILHA ORÇAMENTÁRIA'!$1:$1048576,3,0)</f>
        <v>071105</v>
      </c>
      <c r="I323" s="8" t="str">
        <f>VLOOKUP($A323,'PLANILHA ORÇAMENTÁRIA'!$1:$1048576,9,0)</f>
        <v>m²</v>
      </c>
      <c r="J323" s="52">
        <f>ROUND(SUM(J324:J327),2)</f>
        <v>30.82</v>
      </c>
      <c r="K323" s="374"/>
      <c r="L323" s="375"/>
      <c r="M323" s="52">
        <f>ROUND(SUM(M324:M325),2)</f>
        <v>0</v>
      </c>
      <c r="N323" s="374"/>
      <c r="O323" s="375"/>
      <c r="P323" s="52">
        <f>ROUND(SUM(P324:P325),2)</f>
        <v>0</v>
      </c>
      <c r="Q323" s="374"/>
      <c r="R323" s="375"/>
      <c r="S323" s="52">
        <f>ROUND(SUM(S324:S325),2)</f>
        <v>0</v>
      </c>
      <c r="T323" s="374"/>
      <c r="U323" s="375"/>
    </row>
    <row r="324" spans="1:21" s="9" customFormat="1" ht="30" customHeight="1" x14ac:dyDescent="0.25">
      <c r="A324" s="359"/>
      <c r="B324" s="359"/>
      <c r="C324" s="359"/>
      <c r="D324" s="347" t="s">
        <v>179</v>
      </c>
      <c r="E324" s="348"/>
      <c r="F324" s="348"/>
      <c r="G324" s="348"/>
      <c r="H324" s="348"/>
      <c r="I324" s="349"/>
      <c r="J324" s="54">
        <f>ROUND(1.7*1.4,2)</f>
        <v>2.38</v>
      </c>
      <c r="K324" s="381" t="s">
        <v>196</v>
      </c>
      <c r="L324" s="345"/>
      <c r="M324" s="54">
        <f>ROUND(,2)</f>
        <v>0</v>
      </c>
      <c r="N324" s="381"/>
      <c r="O324" s="345"/>
      <c r="P324" s="54">
        <f>ROUND(,2)</f>
        <v>0</v>
      </c>
      <c r="Q324" s="381"/>
      <c r="R324" s="345"/>
      <c r="S324" s="54"/>
      <c r="T324" s="381"/>
      <c r="U324" s="345"/>
    </row>
    <row r="325" spans="1:21" ht="30" customHeight="1" x14ac:dyDescent="0.25">
      <c r="A325" s="359"/>
      <c r="B325" s="359"/>
      <c r="C325" s="359"/>
      <c r="D325" s="347" t="s">
        <v>192</v>
      </c>
      <c r="E325" s="348"/>
      <c r="F325" s="348"/>
      <c r="G325" s="348"/>
      <c r="H325" s="348"/>
      <c r="I325" s="349"/>
      <c r="J325" s="54">
        <f>ROUND(((2.51+3.78+1.4)*2.7)+ (1.4*0.6),2)</f>
        <v>21.6</v>
      </c>
      <c r="K325" s="344" t="s">
        <v>227</v>
      </c>
      <c r="L325" s="345"/>
      <c r="M325" s="54">
        <f>ROUND(,2)</f>
        <v>0</v>
      </c>
      <c r="N325" s="381"/>
      <c r="O325" s="345"/>
      <c r="P325" s="54">
        <f>ROUND(,2)</f>
        <v>0</v>
      </c>
      <c r="Q325" s="381"/>
      <c r="R325" s="345"/>
      <c r="S325" s="54"/>
      <c r="T325" s="381"/>
      <c r="U325" s="345"/>
    </row>
    <row r="326" spans="1:21" ht="30" customHeight="1" x14ac:dyDescent="0.25">
      <c r="A326" s="359"/>
      <c r="B326" s="359"/>
      <c r="C326" s="359"/>
      <c r="D326" s="365" t="s">
        <v>190</v>
      </c>
      <c r="E326" s="366"/>
      <c r="F326" s="366"/>
      <c r="G326" s="366"/>
      <c r="H326" s="366"/>
      <c r="I326" s="367"/>
      <c r="J326" s="55">
        <f>ROUND(1.7*1.4,2)</f>
        <v>2.38</v>
      </c>
      <c r="K326" s="368" t="s">
        <v>196</v>
      </c>
      <c r="L326" s="394"/>
      <c r="M326" s="54"/>
      <c r="N326" s="154"/>
      <c r="O326" s="145"/>
      <c r="P326" s="54"/>
      <c r="Q326" s="154"/>
      <c r="R326" s="145"/>
      <c r="S326" s="54"/>
      <c r="T326" s="154"/>
      <c r="U326" s="145"/>
    </row>
    <row r="327" spans="1:21" ht="30" customHeight="1" x14ac:dyDescent="0.25">
      <c r="A327" s="359"/>
      <c r="B327" s="359"/>
      <c r="C327" s="359"/>
      <c r="D327" s="365" t="s">
        <v>211</v>
      </c>
      <c r="E327" s="366"/>
      <c r="F327" s="366"/>
      <c r="G327" s="366"/>
      <c r="H327" s="366"/>
      <c r="I327" s="367"/>
      <c r="J327" s="55">
        <f>ROUND((1.7*2.15)+(1*0.8),2)</f>
        <v>4.46</v>
      </c>
      <c r="K327" s="368" t="s">
        <v>630</v>
      </c>
      <c r="L327" s="394"/>
      <c r="M327" s="50"/>
      <c r="N327" s="50"/>
      <c r="O327" s="50"/>
      <c r="P327" s="50"/>
      <c r="Q327" s="423"/>
      <c r="R327" s="424"/>
      <c r="S327" s="50"/>
      <c r="T327" s="423"/>
      <c r="U327" s="424"/>
    </row>
    <row r="328" spans="1:21" ht="9.9499999999999993" customHeight="1" x14ac:dyDescent="0.25">
      <c r="A328" s="382"/>
      <c r="B328" s="383"/>
      <c r="C328" s="383"/>
      <c r="D328" s="383"/>
      <c r="E328" s="383"/>
      <c r="F328" s="383"/>
      <c r="G328" s="383"/>
      <c r="H328" s="383"/>
      <c r="I328" s="383"/>
      <c r="J328" s="383"/>
      <c r="K328" s="383"/>
      <c r="L328" s="384"/>
      <c r="M328" s="425"/>
      <c r="N328" s="426"/>
      <c r="O328" s="427"/>
      <c r="P328" s="425"/>
      <c r="Q328" s="426"/>
      <c r="R328" s="427"/>
      <c r="S328" s="425"/>
      <c r="T328" s="426"/>
      <c r="U328" s="427"/>
    </row>
    <row r="329" spans="1:21" s="9" customFormat="1" ht="30" customHeight="1" x14ac:dyDescent="0.25">
      <c r="A329" s="359" t="str">
        <f>'PLANILHA ORÇAMENTÁRIA'!A54</f>
        <v>4.3</v>
      </c>
      <c r="B329" s="359" t="str">
        <f>VLOOKUP($A329,'PLANILHA ORÇAMENTÁRIA'!$1:$1048576,2,0)</f>
        <v>DER/ES</v>
      </c>
      <c r="C329" s="359" t="str">
        <f>VLOOKUP($A329,'PLANILHA ORÇAMENTÁRIA'!$1:$1048576,3,0)</f>
        <v>071106</v>
      </c>
      <c r="D329" s="360" t="str">
        <f>VLOOKUP($A329,'PLANILHA ORÇAMENTÁRIA'!$1:$1048576,4,0)</f>
        <v>Portão de ferro de correr em barra chata, inclusive chumbamento</v>
      </c>
      <c r="E329" s="361" t="str">
        <f>VLOOKUP($A329,'PLANILHA ORÇAMENTÁRIA'!$1:$1048576,3,0)</f>
        <v>071106</v>
      </c>
      <c r="F329" s="361" t="str">
        <f>VLOOKUP($A329,'PLANILHA ORÇAMENTÁRIA'!$1:$1048576,3,0)</f>
        <v>071106</v>
      </c>
      <c r="G329" s="361" t="str">
        <f>VLOOKUP($A329,'PLANILHA ORÇAMENTÁRIA'!$1:$1048576,3,0)</f>
        <v>071106</v>
      </c>
      <c r="H329" s="362" t="str">
        <f>VLOOKUP($A329,'PLANILHA ORÇAMENTÁRIA'!$1:$1048576,3,0)</f>
        <v>071106</v>
      </c>
      <c r="I329" s="8" t="str">
        <f>VLOOKUP($A329,'PLANILHA ORÇAMENTÁRIA'!$1:$1048576,9,0)</f>
        <v>m²</v>
      </c>
      <c r="J329" s="52">
        <f>ROUND(SUM(J330:J330),2)</f>
        <v>2.94</v>
      </c>
      <c r="K329" s="374"/>
      <c r="L329" s="375"/>
      <c r="M329" s="52">
        <f>ROUND(SUM(M330:M330),2)</f>
        <v>0</v>
      </c>
      <c r="N329" s="374"/>
      <c r="O329" s="375"/>
      <c r="P329" s="52">
        <f>ROUND(SUM(P330:P330),2)</f>
        <v>0</v>
      </c>
      <c r="Q329" s="374"/>
      <c r="R329" s="375"/>
      <c r="S329" s="52">
        <f>ROUND(SUM(S330:S330),2)</f>
        <v>0</v>
      </c>
      <c r="T329" s="374"/>
      <c r="U329" s="375"/>
    </row>
    <row r="330" spans="1:21" s="9" customFormat="1" ht="30" customHeight="1" x14ac:dyDescent="0.25">
      <c r="A330" s="359"/>
      <c r="B330" s="359"/>
      <c r="C330" s="359"/>
      <c r="D330" s="347" t="s">
        <v>192</v>
      </c>
      <c r="E330" s="348"/>
      <c r="F330" s="348"/>
      <c r="G330" s="348"/>
      <c r="H330" s="348"/>
      <c r="I330" s="349"/>
      <c r="J330" s="54">
        <f>ROUND(1.4*2.1,2)</f>
        <v>2.94</v>
      </c>
      <c r="K330" s="381" t="s">
        <v>228</v>
      </c>
      <c r="L330" s="345"/>
      <c r="M330" s="54">
        <f>ROUND(,2)</f>
        <v>0</v>
      </c>
      <c r="N330" s="381"/>
      <c r="O330" s="345"/>
      <c r="P330" s="54">
        <f>ROUND(,2)</f>
        <v>0</v>
      </c>
      <c r="Q330" s="381"/>
      <c r="R330" s="345"/>
      <c r="S330" s="54"/>
      <c r="T330" s="381"/>
      <c r="U330" s="345"/>
    </row>
    <row r="331" spans="1:21" ht="9.9499999999999993" customHeight="1" x14ac:dyDescent="0.25">
      <c r="A331" s="382"/>
      <c r="B331" s="383"/>
      <c r="C331" s="383"/>
      <c r="D331" s="383"/>
      <c r="E331" s="383"/>
      <c r="F331" s="383"/>
      <c r="G331" s="383"/>
      <c r="H331" s="383"/>
      <c r="I331" s="383"/>
      <c r="J331" s="383"/>
      <c r="K331" s="383"/>
      <c r="L331" s="384"/>
      <c r="M331" s="425"/>
      <c r="N331" s="426"/>
      <c r="O331" s="427"/>
      <c r="P331" s="425"/>
      <c r="Q331" s="426"/>
      <c r="R331" s="427"/>
      <c r="S331" s="425"/>
      <c r="T331" s="426"/>
      <c r="U331" s="427"/>
    </row>
    <row r="332" spans="1:21" s="9" customFormat="1" ht="45" customHeight="1" x14ac:dyDescent="0.25">
      <c r="A332" s="359" t="str">
        <f>'PLANILHA ORÇAMENTÁRIA'!A55</f>
        <v>4.4</v>
      </c>
      <c r="B332" s="359" t="str">
        <f>VLOOKUP($A332,'PLANILHA ORÇAMENTÁRIA'!$1:$1048576,2,0)</f>
        <v>DER/ES</v>
      </c>
      <c r="C332" s="359" t="str">
        <f>VLOOKUP($A332,'PLANILHA ORÇAMENTÁRIA'!$1:$1048576,3,0)</f>
        <v>071701</v>
      </c>
      <c r="D332" s="360" t="str">
        <f>VLOOKUP($A332,'PLANILHA ORÇAMENTÁRIA'!$1:$1048576,4,0)</f>
        <v>Janela de correr para vidro em alumínio anodizado cor natural, linha 25, completa, incl. puxador com tranca, alizar, caixilho e contramarco, exclusive vidro</v>
      </c>
      <c r="E332" s="361" t="str">
        <f>VLOOKUP($A332,'PLANILHA ORÇAMENTÁRIA'!$1:$1048576,3,0)</f>
        <v>071701</v>
      </c>
      <c r="F332" s="361" t="str">
        <f>VLOOKUP($A332,'PLANILHA ORÇAMENTÁRIA'!$1:$1048576,3,0)</f>
        <v>071701</v>
      </c>
      <c r="G332" s="361" t="str">
        <f>VLOOKUP($A332,'PLANILHA ORÇAMENTÁRIA'!$1:$1048576,3,0)</f>
        <v>071701</v>
      </c>
      <c r="H332" s="362" t="str">
        <f>VLOOKUP($A332,'PLANILHA ORÇAMENTÁRIA'!$1:$1048576,3,0)</f>
        <v>071701</v>
      </c>
      <c r="I332" s="8" t="str">
        <f>VLOOKUP($A332,'PLANILHA ORÇAMENTÁRIA'!$1:$1048576,9,0)</f>
        <v>m²</v>
      </c>
      <c r="J332" s="52">
        <f>ROUND(SUM(J333:J335),2)</f>
        <v>5.4</v>
      </c>
      <c r="K332" s="374"/>
      <c r="L332" s="375"/>
      <c r="M332" s="52">
        <f>ROUND(SUM(M333:M334),2)</f>
        <v>0</v>
      </c>
      <c r="N332" s="374"/>
      <c r="O332" s="375"/>
      <c r="P332" s="52">
        <f>ROUND(SUM(P333:P334),2)</f>
        <v>0</v>
      </c>
      <c r="Q332" s="374"/>
      <c r="R332" s="375"/>
      <c r="S332" s="52">
        <f>ROUND(SUM(S333:S334),2)</f>
        <v>0</v>
      </c>
      <c r="T332" s="374"/>
      <c r="U332" s="375"/>
    </row>
    <row r="333" spans="1:21" s="9" customFormat="1" ht="30" customHeight="1" x14ac:dyDescent="0.25">
      <c r="A333" s="359"/>
      <c r="B333" s="359"/>
      <c r="C333" s="359"/>
      <c r="D333" s="347" t="s">
        <v>179</v>
      </c>
      <c r="E333" s="348"/>
      <c r="F333" s="348"/>
      <c r="G333" s="348"/>
      <c r="H333" s="348"/>
      <c r="I333" s="349"/>
      <c r="J333" s="54">
        <f>ROUND(1.5*1.2,2)</f>
        <v>1.8</v>
      </c>
      <c r="K333" s="381" t="s">
        <v>229</v>
      </c>
      <c r="L333" s="345"/>
      <c r="M333" s="54">
        <f>ROUND(,2)</f>
        <v>0</v>
      </c>
      <c r="N333" s="381"/>
      <c r="O333" s="345"/>
      <c r="P333" s="54">
        <f>ROUND(,2)</f>
        <v>0</v>
      </c>
      <c r="Q333" s="381"/>
      <c r="R333" s="345"/>
      <c r="S333" s="54"/>
      <c r="T333" s="381"/>
      <c r="U333" s="345"/>
    </row>
    <row r="334" spans="1:21" ht="30" customHeight="1" x14ac:dyDescent="0.25">
      <c r="A334" s="359"/>
      <c r="B334" s="359"/>
      <c r="C334" s="359"/>
      <c r="D334" s="376" t="s">
        <v>193</v>
      </c>
      <c r="E334" s="377"/>
      <c r="F334" s="377"/>
      <c r="G334" s="377"/>
      <c r="H334" s="377"/>
      <c r="I334" s="378"/>
      <c r="J334" s="47">
        <f>ROUND(1.5*1.2,2)</f>
        <v>1.8</v>
      </c>
      <c r="K334" s="379" t="s">
        <v>229</v>
      </c>
      <c r="L334" s="380"/>
      <c r="M334" s="54">
        <f>ROUND(,2)</f>
        <v>0</v>
      </c>
      <c r="N334" s="381"/>
      <c r="O334" s="345"/>
      <c r="P334" s="54">
        <f>ROUND(,2)</f>
        <v>0</v>
      </c>
      <c r="Q334" s="381"/>
      <c r="R334" s="345"/>
      <c r="S334" s="54"/>
      <c r="T334" s="381"/>
      <c r="U334" s="345"/>
    </row>
    <row r="335" spans="1:21" ht="30" customHeight="1" x14ac:dyDescent="0.25">
      <c r="A335" s="359"/>
      <c r="B335" s="359"/>
      <c r="C335" s="359"/>
      <c r="D335" s="365" t="s">
        <v>190</v>
      </c>
      <c r="E335" s="366"/>
      <c r="F335" s="366"/>
      <c r="G335" s="366"/>
      <c r="H335" s="366"/>
      <c r="I335" s="367"/>
      <c r="J335" s="55">
        <f>ROUND(1.5*1.2,2)</f>
        <v>1.8</v>
      </c>
      <c r="K335" s="368" t="s">
        <v>229</v>
      </c>
      <c r="L335" s="394"/>
      <c r="M335" s="50"/>
      <c r="N335" s="50"/>
      <c r="O335" s="50"/>
      <c r="P335" s="50"/>
      <c r="Q335" s="423"/>
      <c r="R335" s="424"/>
      <c r="S335" s="50"/>
      <c r="T335" s="423"/>
      <c r="U335" s="424"/>
    </row>
    <row r="336" spans="1:21" ht="9.9499999999999993" customHeight="1" x14ac:dyDescent="0.25">
      <c r="A336" s="382"/>
      <c r="B336" s="383"/>
      <c r="C336" s="383"/>
      <c r="D336" s="383"/>
      <c r="E336" s="383"/>
      <c r="F336" s="383"/>
      <c r="G336" s="383"/>
      <c r="H336" s="383"/>
      <c r="I336" s="383"/>
      <c r="J336" s="383"/>
      <c r="K336" s="383"/>
      <c r="L336" s="384"/>
      <c r="M336" s="425"/>
      <c r="N336" s="426"/>
      <c r="O336" s="427"/>
      <c r="P336" s="425"/>
      <c r="Q336" s="426"/>
      <c r="R336" s="427"/>
      <c r="S336" s="425"/>
      <c r="T336" s="426"/>
      <c r="U336" s="427"/>
    </row>
    <row r="337" spans="1:21" s="9" customFormat="1" ht="52.5" customHeight="1" x14ac:dyDescent="0.25">
      <c r="A337" s="357" t="str">
        <f>'PLANILHA ORÇAMENTÁRIA'!A56</f>
        <v>4.5</v>
      </c>
      <c r="B337" s="357" t="str">
        <f>VLOOKUP($A337,'PLANILHA ORÇAMENTÁRIA'!$1:$1048576,2,0)</f>
        <v>DER/ES</v>
      </c>
      <c r="C337" s="357" t="str">
        <f>VLOOKUP($A337,'PLANILHA ORÇAMENTÁRIA'!$1:$1048576,3,0)</f>
        <v>130317</v>
      </c>
      <c r="D337" s="360" t="str">
        <f>VLOOKUP($A337,'PLANILHA ORÇAMENTÁRIA'!$1:$1048576,4,0)</f>
        <v>Peitoril de granito cinza polido, 15 cm, esp. 3cm</v>
      </c>
      <c r="E337" s="361" t="str">
        <f>VLOOKUP($A337,'PLANILHA ORÇAMENTÁRIA'!$1:$1048576,3,0)</f>
        <v>130317</v>
      </c>
      <c r="F337" s="361" t="str">
        <f>VLOOKUP($A337,'PLANILHA ORÇAMENTÁRIA'!$1:$1048576,3,0)</f>
        <v>130317</v>
      </c>
      <c r="G337" s="361" t="str">
        <f>VLOOKUP($A337,'PLANILHA ORÇAMENTÁRIA'!$1:$1048576,3,0)</f>
        <v>130317</v>
      </c>
      <c r="H337" s="362" t="str">
        <f>VLOOKUP($A337,'PLANILHA ORÇAMENTÁRIA'!$1:$1048576,3,0)</f>
        <v>130317</v>
      </c>
      <c r="I337" s="8" t="str">
        <f>VLOOKUP($A337,'PLANILHA ORÇAMENTÁRIA'!$1:$1048576,9,0)</f>
        <v>m</v>
      </c>
      <c r="J337" s="52">
        <f>ROUND(SUM(J338:J340),2)</f>
        <v>4.5</v>
      </c>
      <c r="K337" s="374"/>
      <c r="L337" s="375"/>
      <c r="M337" s="52">
        <f>ROUND(SUM(M338:M340),2)</f>
        <v>0</v>
      </c>
      <c r="N337" s="374"/>
      <c r="O337" s="375"/>
      <c r="P337" s="52">
        <f>ROUND(SUM(P338:P340),2)</f>
        <v>0</v>
      </c>
      <c r="Q337" s="374"/>
      <c r="R337" s="375"/>
      <c r="S337" s="52">
        <f>ROUND(SUM(S338:S340),2)</f>
        <v>0</v>
      </c>
      <c r="T337" s="374"/>
      <c r="U337" s="375"/>
    </row>
    <row r="338" spans="1:21" s="9" customFormat="1" ht="30" customHeight="1" x14ac:dyDescent="0.25">
      <c r="A338" s="400"/>
      <c r="B338" s="400"/>
      <c r="C338" s="400"/>
      <c r="D338" s="347" t="s">
        <v>179</v>
      </c>
      <c r="E338" s="348"/>
      <c r="F338" s="348"/>
      <c r="G338" s="348"/>
      <c r="H338" s="348"/>
      <c r="I338" s="349"/>
      <c r="J338" s="54">
        <f>ROUND(1.5,2)</f>
        <v>1.5</v>
      </c>
      <c r="K338" s="385">
        <v>1.5</v>
      </c>
      <c r="L338" s="386"/>
      <c r="M338" s="54">
        <f>ROUND(,2)</f>
        <v>0</v>
      </c>
      <c r="N338" s="385"/>
      <c r="O338" s="386"/>
      <c r="P338" s="54">
        <f>ROUND(,2)</f>
        <v>0</v>
      </c>
      <c r="Q338" s="385"/>
      <c r="R338" s="386"/>
      <c r="S338" s="54"/>
      <c r="T338" s="385"/>
      <c r="U338" s="386"/>
    </row>
    <row r="339" spans="1:21" s="9" customFormat="1" ht="30" customHeight="1" x14ac:dyDescent="0.25">
      <c r="A339" s="400"/>
      <c r="B339" s="400"/>
      <c r="C339" s="400"/>
      <c r="D339" s="347" t="s">
        <v>193</v>
      </c>
      <c r="E339" s="348"/>
      <c r="F339" s="348"/>
      <c r="G339" s="348"/>
      <c r="H339" s="348"/>
      <c r="I339" s="349"/>
      <c r="J339" s="54">
        <f>ROUND(1.5,2)</f>
        <v>1.5</v>
      </c>
      <c r="K339" s="385">
        <v>1.5</v>
      </c>
      <c r="L339" s="386"/>
      <c r="M339" s="54"/>
      <c r="N339" s="155"/>
      <c r="O339" s="156"/>
      <c r="P339" s="54"/>
      <c r="Q339" s="155"/>
      <c r="R339" s="156"/>
      <c r="S339" s="54"/>
      <c r="T339" s="155"/>
      <c r="U339" s="156"/>
    </row>
    <row r="340" spans="1:21" s="9" customFormat="1" ht="30" customHeight="1" x14ac:dyDescent="0.25">
      <c r="A340" s="358"/>
      <c r="B340" s="358"/>
      <c r="C340" s="358"/>
      <c r="D340" s="365" t="s">
        <v>190</v>
      </c>
      <c r="E340" s="366"/>
      <c r="F340" s="366"/>
      <c r="G340" s="366"/>
      <c r="H340" s="366"/>
      <c r="I340" s="367"/>
      <c r="J340" s="55">
        <v>1.5</v>
      </c>
      <c r="K340" s="368">
        <v>1.5</v>
      </c>
      <c r="L340" s="394"/>
      <c r="M340" s="54">
        <f>ROUND(,2)</f>
        <v>0</v>
      </c>
      <c r="N340" s="385"/>
      <c r="O340" s="386"/>
      <c r="P340" s="54">
        <f>ROUND(,2)</f>
        <v>0</v>
      </c>
      <c r="Q340" s="385"/>
      <c r="R340" s="386"/>
      <c r="S340" s="54"/>
      <c r="T340" s="385"/>
      <c r="U340" s="386"/>
    </row>
    <row r="341" spans="1:21" ht="9.9499999999999993" customHeight="1" x14ac:dyDescent="0.25">
      <c r="A341" s="382"/>
      <c r="B341" s="383"/>
      <c r="C341" s="383"/>
      <c r="D341" s="383"/>
      <c r="E341" s="383"/>
      <c r="F341" s="383"/>
      <c r="G341" s="383"/>
      <c r="H341" s="383"/>
      <c r="I341" s="383"/>
      <c r="J341" s="383"/>
      <c r="K341" s="383"/>
      <c r="L341" s="384"/>
      <c r="M341" s="425"/>
      <c r="N341" s="426"/>
      <c r="O341" s="427"/>
      <c r="P341" s="425"/>
      <c r="Q341" s="426"/>
      <c r="R341" s="427"/>
      <c r="S341" s="425"/>
      <c r="T341" s="426"/>
      <c r="U341" s="427"/>
    </row>
    <row r="342" spans="1:21" s="9" customFormat="1" ht="45" customHeight="1" x14ac:dyDescent="0.25">
      <c r="A342" s="359" t="str">
        <f>'PLANILHA ORÇAMENTÁRIA'!A57</f>
        <v>4.6</v>
      </c>
      <c r="B342" s="359" t="str">
        <f>VLOOKUP($A342,'PLANILHA ORÇAMENTÁRIA'!$1:$1048576,2,0)</f>
        <v>SINAPI</v>
      </c>
      <c r="C342" s="359" t="str">
        <f>VLOOKUP($A342,'PLANILHA ORÇAMENTÁRIA'!$1:$1048576,3,0)</f>
        <v>91338</v>
      </c>
      <c r="D342" s="360" t="str">
        <f>VLOOKUP($A342,'PLANILHA ORÇAMENTÁRIA'!$1:$1048576,4,0)</f>
        <v>Porta de alumínio branco de abrir com lambri, com guarnição, fixação com parafusos - fornecimento e instalação. af_12/2019</v>
      </c>
      <c r="E342" s="361" t="str">
        <f>VLOOKUP($A342,'PLANILHA ORÇAMENTÁRIA'!$1:$1048576,3,0)</f>
        <v>91338</v>
      </c>
      <c r="F342" s="361" t="str">
        <f>VLOOKUP($A342,'PLANILHA ORÇAMENTÁRIA'!$1:$1048576,3,0)</f>
        <v>91338</v>
      </c>
      <c r="G342" s="361" t="str">
        <f>VLOOKUP($A342,'PLANILHA ORÇAMENTÁRIA'!$1:$1048576,3,0)</f>
        <v>91338</v>
      </c>
      <c r="H342" s="362" t="str">
        <f>VLOOKUP($A342,'PLANILHA ORÇAMENTÁRIA'!$1:$1048576,3,0)</f>
        <v>91338</v>
      </c>
      <c r="I342" s="8" t="str">
        <f>VLOOKUP($A342,'PLANILHA ORÇAMENTÁRIA'!$1:$1048576,9,0)</f>
        <v>m²</v>
      </c>
      <c r="J342" s="52">
        <f>SUM(J343:J350)</f>
        <v>12.540000000000001</v>
      </c>
      <c r="K342" s="374"/>
      <c r="L342" s="375"/>
      <c r="M342" s="52" t="e">
        <f>ROUND(SUM(#REF!),2)</f>
        <v>#REF!</v>
      </c>
      <c r="N342" s="374"/>
      <c r="O342" s="375"/>
      <c r="P342" s="52" t="e">
        <f>ROUND(SUM(#REF!),2)</f>
        <v>#REF!</v>
      </c>
      <c r="Q342" s="374"/>
      <c r="R342" s="375"/>
      <c r="S342" s="52" t="e">
        <f>ROUND(SUM(#REF!),2)</f>
        <v>#REF!</v>
      </c>
      <c r="T342" s="374"/>
      <c r="U342" s="375"/>
    </row>
    <row r="343" spans="1:21" s="9" customFormat="1" x14ac:dyDescent="0.25">
      <c r="A343" s="359"/>
      <c r="B343" s="359"/>
      <c r="C343" s="359"/>
      <c r="D343" s="347" t="s">
        <v>207</v>
      </c>
      <c r="E343" s="348"/>
      <c r="F343" s="348"/>
      <c r="G343" s="348"/>
      <c r="H343" s="348"/>
      <c r="I343" s="349"/>
      <c r="J343" s="54">
        <f>ROUND(0.8*2.1,2)</f>
        <v>1.68</v>
      </c>
      <c r="K343" s="344" t="s">
        <v>597</v>
      </c>
      <c r="L343" s="345"/>
      <c r="M343" s="165"/>
      <c r="N343" s="146"/>
      <c r="O343" s="147"/>
      <c r="P343" s="165"/>
      <c r="Q343" s="146"/>
      <c r="R343" s="147"/>
      <c r="S343" s="165"/>
      <c r="T343" s="146"/>
      <c r="U343" s="147"/>
    </row>
    <row r="344" spans="1:21" s="9" customFormat="1" x14ac:dyDescent="0.25">
      <c r="A344" s="359"/>
      <c r="B344" s="359"/>
      <c r="C344" s="359"/>
      <c r="D344" s="347" t="s">
        <v>198</v>
      </c>
      <c r="E344" s="348"/>
      <c r="F344" s="348"/>
      <c r="G344" s="348"/>
      <c r="H344" s="348"/>
      <c r="I344" s="349"/>
      <c r="J344" s="54">
        <f>ROUND(0.8*2.1,2)</f>
        <v>1.68</v>
      </c>
      <c r="K344" s="344" t="s">
        <v>597</v>
      </c>
      <c r="L344" s="345"/>
      <c r="M344" s="165"/>
      <c r="N344" s="146"/>
      <c r="O344" s="147"/>
      <c r="P344" s="165"/>
      <c r="Q344" s="146"/>
      <c r="R344" s="147"/>
      <c r="S344" s="165"/>
      <c r="T344" s="146"/>
      <c r="U344" s="147"/>
    </row>
    <row r="345" spans="1:21" s="9" customFormat="1" x14ac:dyDescent="0.25">
      <c r="A345" s="359"/>
      <c r="B345" s="359"/>
      <c r="C345" s="359"/>
      <c r="D345" s="347" t="s">
        <v>193</v>
      </c>
      <c r="E345" s="348"/>
      <c r="F345" s="348"/>
      <c r="G345" s="348"/>
      <c r="H345" s="348"/>
      <c r="I345" s="349"/>
      <c r="J345" s="54">
        <f>ROUND(0.87*2.1,2)</f>
        <v>1.83</v>
      </c>
      <c r="K345" s="344" t="s">
        <v>627</v>
      </c>
      <c r="L345" s="345"/>
      <c r="M345" s="165"/>
      <c r="N345" s="146"/>
      <c r="O345" s="147"/>
      <c r="P345" s="165"/>
      <c r="Q345" s="146"/>
      <c r="R345" s="147"/>
      <c r="S345" s="165"/>
      <c r="T345" s="146"/>
      <c r="U345" s="147"/>
    </row>
    <row r="346" spans="1:21" s="9" customFormat="1" x14ac:dyDescent="0.25">
      <c r="A346" s="359"/>
      <c r="B346" s="359"/>
      <c r="C346" s="359"/>
      <c r="D346" s="347" t="s">
        <v>200</v>
      </c>
      <c r="E346" s="348"/>
      <c r="F346" s="348"/>
      <c r="G346" s="348"/>
      <c r="H346" s="348"/>
      <c r="I346" s="349"/>
      <c r="J346" s="54">
        <f>ROUND(0.7*2.1,2)</f>
        <v>1.47</v>
      </c>
      <c r="K346" s="344" t="s">
        <v>598</v>
      </c>
      <c r="L346" s="345"/>
      <c r="M346" s="165"/>
      <c r="N346" s="146"/>
      <c r="O346" s="147"/>
      <c r="P346" s="165"/>
      <c r="Q346" s="146"/>
      <c r="R346" s="147"/>
      <c r="S346" s="165"/>
      <c r="T346" s="146"/>
      <c r="U346" s="147"/>
    </row>
    <row r="347" spans="1:21" s="9" customFormat="1" x14ac:dyDescent="0.25">
      <c r="A347" s="359"/>
      <c r="B347" s="359"/>
      <c r="C347" s="359"/>
      <c r="D347" s="347" t="s">
        <v>206</v>
      </c>
      <c r="E347" s="348"/>
      <c r="F347" s="348"/>
      <c r="G347" s="348"/>
      <c r="H347" s="348"/>
      <c r="I347" s="349"/>
      <c r="J347" s="54">
        <f>ROUND(0.7*2.1,2)</f>
        <v>1.47</v>
      </c>
      <c r="K347" s="344" t="s">
        <v>598</v>
      </c>
      <c r="L347" s="345"/>
      <c r="M347" s="165"/>
      <c r="N347" s="146"/>
      <c r="O347" s="147"/>
      <c r="P347" s="165"/>
      <c r="Q347" s="146"/>
      <c r="R347" s="147"/>
      <c r="S347" s="165"/>
      <c r="T347" s="146"/>
      <c r="U347" s="147"/>
    </row>
    <row r="348" spans="1:21" s="9" customFormat="1" x14ac:dyDescent="0.25">
      <c r="A348" s="359"/>
      <c r="B348" s="359"/>
      <c r="C348" s="359"/>
      <c r="D348" s="347" t="s">
        <v>205</v>
      </c>
      <c r="E348" s="348"/>
      <c r="F348" s="348"/>
      <c r="G348" s="348"/>
      <c r="H348" s="348"/>
      <c r="I348" s="349"/>
      <c r="J348" s="54">
        <f>ROUND(0.7*2.1,2)</f>
        <v>1.47</v>
      </c>
      <c r="K348" s="344" t="s">
        <v>598</v>
      </c>
      <c r="L348" s="345"/>
      <c r="M348" s="165"/>
      <c r="N348" s="146"/>
      <c r="O348" s="147"/>
      <c r="P348" s="165"/>
      <c r="Q348" s="146"/>
      <c r="R348" s="147"/>
      <c r="S348" s="165"/>
      <c r="T348" s="146"/>
      <c r="U348" s="147"/>
    </row>
    <row r="349" spans="1:21" s="9" customFormat="1" x14ac:dyDescent="0.25">
      <c r="A349" s="359"/>
      <c r="B349" s="359"/>
      <c r="C349" s="359"/>
      <c r="D349" s="347" t="s">
        <v>204</v>
      </c>
      <c r="E349" s="348"/>
      <c r="F349" s="348"/>
      <c r="G349" s="348"/>
      <c r="H349" s="348"/>
      <c r="I349" s="349"/>
      <c r="J349" s="54">
        <f>ROUND(0.7*2.1,2)</f>
        <v>1.47</v>
      </c>
      <c r="K349" s="344" t="s">
        <v>598</v>
      </c>
      <c r="L349" s="345"/>
      <c r="M349" s="165"/>
      <c r="N349" s="146"/>
      <c r="O349" s="147"/>
      <c r="P349" s="165"/>
      <c r="Q349" s="146"/>
      <c r="R349" s="147"/>
      <c r="S349" s="165"/>
      <c r="T349" s="146"/>
      <c r="U349" s="147"/>
    </row>
    <row r="350" spans="1:21" s="9" customFormat="1" x14ac:dyDescent="0.25">
      <c r="A350" s="359"/>
      <c r="B350" s="359"/>
      <c r="C350" s="359"/>
      <c r="D350" s="347" t="s">
        <v>203</v>
      </c>
      <c r="E350" s="348"/>
      <c r="F350" s="348"/>
      <c r="G350" s="348"/>
      <c r="H350" s="348"/>
      <c r="I350" s="349"/>
      <c r="J350" s="54">
        <f>ROUND(0.7*2.1,2)</f>
        <v>1.47</v>
      </c>
      <c r="K350" s="344" t="s">
        <v>598</v>
      </c>
      <c r="L350" s="345"/>
      <c r="M350" s="165"/>
      <c r="N350" s="146"/>
      <c r="O350" s="147"/>
      <c r="P350" s="165"/>
      <c r="Q350" s="146"/>
      <c r="R350" s="147"/>
      <c r="S350" s="165"/>
      <c r="T350" s="146"/>
      <c r="U350" s="147"/>
    </row>
    <row r="351" spans="1:21" ht="9.9499999999999993" customHeight="1" x14ac:dyDescent="0.25">
      <c r="A351" s="382"/>
      <c r="B351" s="383"/>
      <c r="C351" s="383"/>
      <c r="D351" s="383"/>
      <c r="E351" s="383"/>
      <c r="F351" s="383"/>
      <c r="G351" s="383"/>
      <c r="H351" s="383"/>
      <c r="I351" s="383"/>
      <c r="J351" s="383"/>
      <c r="K351" s="383"/>
      <c r="L351" s="384"/>
      <c r="M351" s="425"/>
      <c r="N351" s="426"/>
      <c r="O351" s="427"/>
      <c r="P351" s="425"/>
      <c r="Q351" s="426"/>
      <c r="R351" s="427"/>
      <c r="S351" s="425"/>
      <c r="T351" s="426"/>
      <c r="U351" s="427"/>
    </row>
    <row r="352" spans="1:21" ht="20.100000000000001" customHeight="1" x14ac:dyDescent="0.25">
      <c r="A352" s="49">
        <f>'PLANILHA ORÇAMENTÁRIA'!A60</f>
        <v>5</v>
      </c>
      <c r="B352" s="402"/>
      <c r="C352" s="402"/>
      <c r="D352" s="403" t="str">
        <f>VLOOKUP($A352,'PLANILHA ORÇAMENTÁRIA'!$1:$1048576,4,0)</f>
        <v>VIDROS</v>
      </c>
      <c r="E352" s="404"/>
      <c r="F352" s="404"/>
      <c r="G352" s="404"/>
      <c r="H352" s="405"/>
      <c r="I352" s="403"/>
      <c r="J352" s="404"/>
      <c r="K352" s="404"/>
      <c r="L352" s="405"/>
      <c r="M352" s="428"/>
      <c r="N352" s="429"/>
      <c r="O352" s="435"/>
      <c r="P352" s="428"/>
      <c r="Q352" s="429"/>
      <c r="R352" s="435"/>
      <c r="S352" s="428"/>
      <c r="T352" s="429"/>
      <c r="U352" s="429"/>
    </row>
    <row r="353" spans="1:21" s="9" customFormat="1" ht="30" customHeight="1" x14ac:dyDescent="0.25">
      <c r="A353" s="359" t="str">
        <f>'PLANILHA ORÇAMENTÁRIA'!A61</f>
        <v>5.1</v>
      </c>
      <c r="B353" s="359" t="str">
        <f>VLOOKUP($A353,'PLANILHA ORÇAMENTÁRIA'!$1:$1048576,2,0)</f>
        <v>DER/ES</v>
      </c>
      <c r="C353" s="359" t="str">
        <f>VLOOKUP($A353,'PLANILHA ORÇAMENTÁRIA'!$1:$1048576,3,0)</f>
        <v>080102</v>
      </c>
      <c r="D353" s="360" t="str">
        <f>VLOOKUP($A353,'PLANILHA ORÇAMENTÁRIA'!$1:$1048576,4,0)</f>
        <v>Vidro plano transparente liso, com 4 mm de espessura</v>
      </c>
      <c r="E353" s="361" t="str">
        <f>VLOOKUP($A353,'PLANILHA ORÇAMENTÁRIA'!$1:$1048576,3,0)</f>
        <v>080102</v>
      </c>
      <c r="F353" s="361" t="str">
        <f>VLOOKUP($A353,'PLANILHA ORÇAMENTÁRIA'!$1:$1048576,3,0)</f>
        <v>080102</v>
      </c>
      <c r="G353" s="361" t="str">
        <f>VLOOKUP($A353,'PLANILHA ORÇAMENTÁRIA'!$1:$1048576,3,0)</f>
        <v>080102</v>
      </c>
      <c r="H353" s="362" t="str">
        <f>VLOOKUP($A353,'PLANILHA ORÇAMENTÁRIA'!$1:$1048576,3,0)</f>
        <v>080102</v>
      </c>
      <c r="I353" s="8" t="str">
        <f>VLOOKUP($A353,'PLANILHA ORÇAMENTÁRIA'!$1:$1048576,9,0)</f>
        <v>m²</v>
      </c>
      <c r="J353" s="52">
        <f>ROUND(SUM(J354:J356),2)</f>
        <v>5.4</v>
      </c>
      <c r="K353" s="374"/>
      <c r="L353" s="375"/>
      <c r="M353" s="52">
        <f>ROUND(SUM(M354:M354),2)</f>
        <v>0</v>
      </c>
      <c r="N353" s="374"/>
      <c r="O353" s="375"/>
      <c r="P353" s="52">
        <f>ROUND(SUM(P354:P354),2)</f>
        <v>0</v>
      </c>
      <c r="Q353" s="374"/>
      <c r="R353" s="375"/>
      <c r="S353" s="52">
        <f>ROUND(SUM(S354:S354),2)</f>
        <v>0</v>
      </c>
      <c r="T353" s="374"/>
      <c r="U353" s="375"/>
    </row>
    <row r="354" spans="1:21" s="9" customFormat="1" ht="30" customHeight="1" x14ac:dyDescent="0.25">
      <c r="A354" s="359"/>
      <c r="B354" s="359"/>
      <c r="C354" s="359"/>
      <c r="D354" s="350" t="s">
        <v>190</v>
      </c>
      <c r="E354" s="351"/>
      <c r="F354" s="351"/>
      <c r="G354" s="351"/>
      <c r="H354" s="351"/>
      <c r="I354" s="352"/>
      <c r="J354" s="55">
        <f>ROUND((1.5*1.2),2)</f>
        <v>1.8</v>
      </c>
      <c r="K354" s="395" t="s">
        <v>229</v>
      </c>
      <c r="L354" s="354"/>
      <c r="M354" s="54">
        <f>ROUND(,2)</f>
        <v>0</v>
      </c>
      <c r="N354" s="381"/>
      <c r="O354" s="345"/>
      <c r="P354" s="54">
        <f>ROUND(,2)</f>
        <v>0</v>
      </c>
      <c r="Q354" s="381"/>
      <c r="R354" s="345"/>
      <c r="S354" s="54"/>
      <c r="T354" s="381"/>
      <c r="U354" s="345"/>
    </row>
    <row r="355" spans="1:21" s="9" customFormat="1" ht="30" customHeight="1" x14ac:dyDescent="0.25">
      <c r="A355" s="359"/>
      <c r="B355" s="359"/>
      <c r="C355" s="359"/>
      <c r="D355" s="391" t="s">
        <v>179</v>
      </c>
      <c r="E355" s="392"/>
      <c r="F355" s="392"/>
      <c r="G355" s="392"/>
      <c r="H355" s="392"/>
      <c r="I355" s="393"/>
      <c r="J355" s="189">
        <f>ROUND(1.5*1.2,2)</f>
        <v>1.8</v>
      </c>
      <c r="K355" s="387" t="s">
        <v>229</v>
      </c>
      <c r="L355" s="388"/>
      <c r="M355" s="50"/>
      <c r="N355" s="50"/>
      <c r="O355" s="50"/>
      <c r="P355" s="50"/>
      <c r="Q355" s="423"/>
      <c r="R355" s="424"/>
      <c r="S355" s="50"/>
      <c r="T355" s="423"/>
      <c r="U355" s="424"/>
    </row>
    <row r="356" spans="1:21" s="9" customFormat="1" ht="30" customHeight="1" x14ac:dyDescent="0.25">
      <c r="A356" s="359"/>
      <c r="B356" s="359"/>
      <c r="C356" s="359"/>
      <c r="D356" s="350" t="s">
        <v>193</v>
      </c>
      <c r="E356" s="351"/>
      <c r="F356" s="351"/>
      <c r="G356" s="351"/>
      <c r="H356" s="351"/>
      <c r="I356" s="352"/>
      <c r="J356" s="55">
        <f>ROUND(1.5*1.2,2)</f>
        <v>1.8</v>
      </c>
      <c r="K356" s="368" t="s">
        <v>229</v>
      </c>
      <c r="L356" s="394"/>
      <c r="M356" s="50"/>
      <c r="N356" s="50"/>
      <c r="O356" s="50"/>
      <c r="P356" s="50"/>
      <c r="Q356" s="423"/>
      <c r="R356" s="424"/>
      <c r="S356" s="50"/>
      <c r="T356" s="423"/>
      <c r="U356" s="424"/>
    </row>
    <row r="357" spans="1:21" ht="9.9499999999999993" customHeight="1" x14ac:dyDescent="0.25">
      <c r="A357" s="382"/>
      <c r="B357" s="383"/>
      <c r="C357" s="383"/>
      <c r="D357" s="383"/>
      <c r="E357" s="383"/>
      <c r="F357" s="383"/>
      <c r="G357" s="383"/>
      <c r="H357" s="383"/>
      <c r="I357" s="383"/>
      <c r="J357" s="383"/>
      <c r="K357" s="383"/>
      <c r="L357" s="384"/>
      <c r="M357" s="425"/>
      <c r="N357" s="426"/>
      <c r="O357" s="427"/>
      <c r="P357" s="425"/>
      <c r="Q357" s="426"/>
      <c r="R357" s="427"/>
      <c r="S357" s="425"/>
      <c r="T357" s="426"/>
      <c r="U357" s="427"/>
    </row>
    <row r="358" spans="1:21" ht="31.5" customHeight="1" x14ac:dyDescent="0.25">
      <c r="A358" s="346" t="s">
        <v>312</v>
      </c>
      <c r="B358" s="359" t="str">
        <f>VLOOKUP($A358,'PLANILHA ORÇAMENTÁRIA'!$1:$1048576,2,0)</f>
        <v>DER/ES</v>
      </c>
      <c r="C358" s="359" t="str">
        <f>VLOOKUP($A358,'PLANILHA ORÇAMENTÁRIA'!$1:$1048576,3,0)</f>
        <v>080103</v>
      </c>
      <c r="D358" s="360" t="str">
        <f>VLOOKUP($A358,'PLANILHA ORÇAMENTÁRIA'!$1:$1048576,4,0)</f>
        <v>Vidro fantasia mini-boreal, com 4 mm de espessura</v>
      </c>
      <c r="E358" s="361" t="str">
        <f>VLOOKUP($A358,'PLANILHA ORÇAMENTÁRIA'!$1:$1048576,3,0)</f>
        <v>080103</v>
      </c>
      <c r="F358" s="361" t="str">
        <f>VLOOKUP($A358,'PLANILHA ORÇAMENTÁRIA'!$1:$1048576,3,0)</f>
        <v>080103</v>
      </c>
      <c r="G358" s="361" t="str">
        <f>VLOOKUP($A358,'PLANILHA ORÇAMENTÁRIA'!$1:$1048576,3,0)</f>
        <v>080103</v>
      </c>
      <c r="H358" s="362" t="str">
        <f>VLOOKUP($A358,'PLANILHA ORÇAMENTÁRIA'!$1:$1048576,3,0)</f>
        <v>080103</v>
      </c>
      <c r="I358" s="8" t="str">
        <f>VLOOKUP($A358,'PLANILHA ORÇAMENTÁRIA'!$1:$1048576,9,0)</f>
        <v>m²</v>
      </c>
      <c r="J358" s="52">
        <f>ROUND(SUM(J359:J359),2)</f>
        <v>0.49</v>
      </c>
      <c r="K358" s="374"/>
      <c r="L358" s="375"/>
      <c r="M358" s="101"/>
      <c r="N358" s="102"/>
      <c r="O358" s="103"/>
      <c r="P358" s="101"/>
      <c r="Q358" s="102"/>
      <c r="R358" s="103"/>
      <c r="S358" s="101"/>
      <c r="T358" s="102"/>
      <c r="U358" s="102"/>
    </row>
    <row r="359" spans="1:21" x14ac:dyDescent="0.25">
      <c r="A359" s="359"/>
      <c r="B359" s="359"/>
      <c r="C359" s="359"/>
      <c r="D359" s="365" t="s">
        <v>396</v>
      </c>
      <c r="E359" s="351"/>
      <c r="F359" s="351"/>
      <c r="G359" s="351"/>
      <c r="H359" s="351"/>
      <c r="I359" s="352"/>
      <c r="J359" s="55">
        <f>ROUND(0.7*0.7,2)</f>
        <v>0.49</v>
      </c>
      <c r="K359" s="395" t="s">
        <v>392</v>
      </c>
      <c r="L359" s="354"/>
      <c r="M359" s="101"/>
      <c r="N359" s="102"/>
      <c r="O359" s="103"/>
      <c r="P359" s="101"/>
      <c r="Q359" s="102"/>
      <c r="R359" s="103"/>
      <c r="S359" s="101"/>
      <c r="T359" s="102"/>
      <c r="U359" s="102"/>
    </row>
    <row r="360" spans="1:21" ht="20.100000000000001" customHeight="1" x14ac:dyDescent="0.25">
      <c r="A360" s="49">
        <f>'PLANILHA ORÇAMENTÁRIA'!A65</f>
        <v>6</v>
      </c>
      <c r="B360" s="402"/>
      <c r="C360" s="402"/>
      <c r="D360" s="403" t="str">
        <f>VLOOKUP($A360,'PLANILHA ORÇAMENTÁRIA'!$1:$1048576,4,0)</f>
        <v>COBERTURA</v>
      </c>
      <c r="E360" s="404"/>
      <c r="F360" s="404"/>
      <c r="G360" s="404"/>
      <c r="H360" s="405"/>
      <c r="I360" s="403"/>
      <c r="J360" s="404"/>
      <c r="K360" s="404"/>
      <c r="L360" s="405"/>
      <c r="M360" s="428"/>
      <c r="N360" s="429"/>
      <c r="O360" s="435"/>
      <c r="P360" s="428"/>
      <c r="Q360" s="429"/>
      <c r="R360" s="435"/>
      <c r="S360" s="428"/>
      <c r="T360" s="429"/>
      <c r="U360" s="429"/>
    </row>
    <row r="361" spans="1:21" s="9" customFormat="1" ht="59.25" customHeight="1" x14ac:dyDescent="0.25">
      <c r="A361" s="359" t="str">
        <f>'PLANILHA ORÇAMENTÁRIA'!A66</f>
        <v>6.1</v>
      </c>
      <c r="B361" s="359" t="str">
        <f>VLOOKUP($A361,'PLANILHA ORÇAMENTÁRIA'!$1:$1048576,2,0)</f>
        <v>DER/ES</v>
      </c>
      <c r="C361" s="359" t="str">
        <f>VLOOKUP($A361,'PLANILHA ORÇAMENTÁRIA'!$1:$1048576,3,0)</f>
        <v>200738</v>
      </c>
      <c r="D361" s="360" t="str">
        <f>VLOOKUP($A361,'PLANILHA ORÇAMENTÁRIA'!$1:$1048576,4,0)</f>
        <v>Estrut. metálica p/ quadra poliesp. coberta constituída por perfis formados a frio, aço estrutural ASTM A-570 G33 (terças) ASTM A-36 (demais perfis) c/ o sistema de trat. e pint conf descrito em notas da planilha</v>
      </c>
      <c r="E361" s="361" t="str">
        <f>VLOOKUP($A361,'PLANILHA ORÇAMENTÁRIA'!$1:$1048576,3,0)</f>
        <v>200738</v>
      </c>
      <c r="F361" s="361" t="str">
        <f>VLOOKUP($A361,'PLANILHA ORÇAMENTÁRIA'!$1:$1048576,3,0)</f>
        <v>200738</v>
      </c>
      <c r="G361" s="361" t="str">
        <f>VLOOKUP($A361,'PLANILHA ORÇAMENTÁRIA'!$1:$1048576,3,0)</f>
        <v>200738</v>
      </c>
      <c r="H361" s="362" t="str">
        <f>VLOOKUP($A361,'PLANILHA ORÇAMENTÁRIA'!$1:$1048576,3,0)</f>
        <v>200738</v>
      </c>
      <c r="I361" s="8" t="str">
        <f>VLOOKUP($A361,'PLANILHA ORÇAMENTÁRIA'!$1:$1048576,9,0)</f>
        <v>kg</v>
      </c>
      <c r="J361" s="52">
        <f>ROUND(SUM(J362:J362),2)</f>
        <v>3678.3</v>
      </c>
      <c r="K361" s="374"/>
      <c r="L361" s="375"/>
      <c r="M361" s="52">
        <f>ROUND(SUM(M362:M362),2)</f>
        <v>0</v>
      </c>
      <c r="N361" s="374"/>
      <c r="O361" s="375"/>
      <c r="P361" s="52">
        <f>ROUND(SUM(P362:P362),2)</f>
        <v>0</v>
      </c>
      <c r="Q361" s="374"/>
      <c r="R361" s="375"/>
      <c r="S361" s="52">
        <f>ROUND(SUM(S362:S362),2)</f>
        <v>0</v>
      </c>
      <c r="T361" s="374"/>
      <c r="U361" s="375"/>
    </row>
    <row r="362" spans="1:21" s="9" customFormat="1" ht="36.75" customHeight="1" x14ac:dyDescent="0.25">
      <c r="A362" s="359"/>
      <c r="B362" s="359"/>
      <c r="C362" s="359"/>
      <c r="D362" s="447" t="s">
        <v>253</v>
      </c>
      <c r="E362" s="371"/>
      <c r="F362" s="371"/>
      <c r="G362" s="371"/>
      <c r="H362" s="371"/>
      <c r="I362" s="372"/>
      <c r="J362" s="54">
        <v>3678.3</v>
      </c>
      <c r="K362" s="344" t="s">
        <v>408</v>
      </c>
      <c r="L362" s="437"/>
      <c r="M362" s="54">
        <f>ROUND(,2)</f>
        <v>0</v>
      </c>
      <c r="N362" s="436"/>
      <c r="O362" s="437"/>
      <c r="P362" s="54">
        <f>ROUND(,2)</f>
        <v>0</v>
      </c>
      <c r="Q362" s="436"/>
      <c r="R362" s="437"/>
      <c r="S362" s="54"/>
      <c r="T362" s="436"/>
      <c r="U362" s="437"/>
    </row>
    <row r="363" spans="1:21" ht="9.9499999999999993" customHeight="1" x14ac:dyDescent="0.25">
      <c r="A363" s="382"/>
      <c r="B363" s="383"/>
      <c r="C363" s="383"/>
      <c r="D363" s="383"/>
      <c r="E363" s="383"/>
      <c r="F363" s="383"/>
      <c r="G363" s="383"/>
      <c r="H363" s="383"/>
      <c r="I363" s="383"/>
      <c r="J363" s="383"/>
      <c r="K363" s="383"/>
      <c r="L363" s="384"/>
      <c r="M363" s="425"/>
      <c r="N363" s="426"/>
      <c r="O363" s="427"/>
      <c r="P363" s="425"/>
      <c r="Q363" s="426"/>
      <c r="R363" s="427"/>
      <c r="S363" s="425"/>
      <c r="T363" s="426"/>
      <c r="U363" s="427"/>
    </row>
    <row r="364" spans="1:21" s="9" customFormat="1" ht="30" customHeight="1" x14ac:dyDescent="0.25">
      <c r="A364" s="359" t="str">
        <f>'PLANILHA ORÇAMENTÁRIA'!A67</f>
        <v>6.2</v>
      </c>
      <c r="B364" s="359" t="str">
        <f>VLOOKUP($A364,'PLANILHA ORÇAMENTÁRIA'!$1:$1048576,2,0)</f>
        <v>SINAPI</v>
      </c>
      <c r="C364" s="359" t="str">
        <f>VLOOKUP($A364,'PLANILHA ORÇAMENTÁRIA'!$1:$1048576,3,0)</f>
        <v>94446</v>
      </c>
      <c r="D364" s="360" t="str">
        <f>VLOOKUP($A364,'PLANILHA ORÇAMENTÁRIA'!$1:$1048576,4,0)</f>
        <v>Telhamento com telha cerâmica capa-canal, tipo plan, com mais de 2 águas, incluso transporte vertical. af_07/2019</v>
      </c>
      <c r="E364" s="361" t="str">
        <f>VLOOKUP($A364,'PLANILHA ORÇAMENTÁRIA'!$1:$1048576,3,0)</f>
        <v>94446</v>
      </c>
      <c r="F364" s="361" t="str">
        <f>VLOOKUP($A364,'PLANILHA ORÇAMENTÁRIA'!$1:$1048576,3,0)</f>
        <v>94446</v>
      </c>
      <c r="G364" s="361" t="str">
        <f>VLOOKUP($A364,'PLANILHA ORÇAMENTÁRIA'!$1:$1048576,3,0)</f>
        <v>94446</v>
      </c>
      <c r="H364" s="362" t="str">
        <f>VLOOKUP($A364,'PLANILHA ORÇAMENTÁRIA'!$1:$1048576,3,0)</f>
        <v>94446</v>
      </c>
      <c r="I364" s="8" t="str">
        <f>VLOOKUP($A364,'PLANILHA ORÇAMENTÁRIA'!$1:$1048576,9,0)</f>
        <v>m²</v>
      </c>
      <c r="J364" s="52">
        <f>ROUND(SUM(J365:J365),2)</f>
        <v>407.28</v>
      </c>
      <c r="K364" s="374"/>
      <c r="L364" s="375"/>
      <c r="M364" s="52">
        <f>ROUND(SUM(M365:M365),2)</f>
        <v>0</v>
      </c>
      <c r="N364" s="374"/>
      <c r="O364" s="375"/>
      <c r="P364" s="52">
        <f>ROUND(SUM(P365:P365),2)</f>
        <v>0</v>
      </c>
      <c r="Q364" s="374"/>
      <c r="R364" s="375"/>
      <c r="S364" s="52">
        <f>ROUND(SUM(S365:S365),2)</f>
        <v>0</v>
      </c>
      <c r="T364" s="374"/>
      <c r="U364" s="375"/>
    </row>
    <row r="365" spans="1:21" s="9" customFormat="1" ht="30" customHeight="1" x14ac:dyDescent="0.25">
      <c r="A365" s="359"/>
      <c r="B365" s="359"/>
      <c r="C365" s="359"/>
      <c r="D365" s="447" t="s">
        <v>253</v>
      </c>
      <c r="E365" s="371"/>
      <c r="F365" s="371"/>
      <c r="G365" s="371"/>
      <c r="H365" s="371"/>
      <c r="I365" s="372"/>
      <c r="J365" s="54">
        <f>ROUND(((12.55+0.6)*29.35)+((19.71+0.6)*1.05),2)</f>
        <v>407.28</v>
      </c>
      <c r="K365" s="344" t="s">
        <v>409</v>
      </c>
      <c r="L365" s="437"/>
      <c r="M365" s="54">
        <f>ROUND(,2)</f>
        <v>0</v>
      </c>
      <c r="N365" s="436"/>
      <c r="O365" s="437"/>
      <c r="P365" s="54">
        <f>ROUND(,2)</f>
        <v>0</v>
      </c>
      <c r="Q365" s="436"/>
      <c r="R365" s="437"/>
      <c r="S365" s="54"/>
      <c r="T365" s="436"/>
      <c r="U365" s="437"/>
    </row>
    <row r="366" spans="1:21" ht="9.9499999999999993" customHeight="1" x14ac:dyDescent="0.25">
      <c r="A366" s="382"/>
      <c r="B366" s="383"/>
      <c r="C366" s="383"/>
      <c r="D366" s="383"/>
      <c r="E366" s="383"/>
      <c r="F366" s="383"/>
      <c r="G366" s="383"/>
      <c r="H366" s="383"/>
      <c r="I366" s="383"/>
      <c r="J366" s="383"/>
      <c r="K366" s="383"/>
      <c r="L366" s="384"/>
      <c r="M366" s="425"/>
      <c r="N366" s="426"/>
      <c r="O366" s="427"/>
      <c r="P366" s="425"/>
      <c r="Q366" s="426"/>
      <c r="R366" s="427"/>
      <c r="S366" s="425"/>
      <c r="T366" s="426"/>
      <c r="U366" s="427"/>
    </row>
    <row r="367" spans="1:21" ht="25.5" customHeight="1" x14ac:dyDescent="0.25">
      <c r="A367" s="346" t="s">
        <v>608</v>
      </c>
      <c r="B367" s="359" t="str">
        <f>VLOOKUP($A367,'PLANILHA ORÇAMENTÁRIA'!$1:$1048576,2,0)</f>
        <v>SINAPI</v>
      </c>
      <c r="C367" s="359" t="str">
        <f>VLOOKUP($A367,'PLANILHA ORÇAMENTÁRIA'!$1:$1048576,3,0)</f>
        <v>94219</v>
      </c>
      <c r="D367" s="360" t="str">
        <f>VLOOKUP($A367,'PLANILHA ORÇAMENTÁRIA'!$1:$1048576,4,0)</f>
        <v>Cumeeira e espigão para telha cerâmica emboçada com argamassa traço 1:2:9 (cimento, cal e areia), para telhados com mais de 2 águas, inclusotransporte vertical. af_07/2019</v>
      </c>
      <c r="E367" s="361" t="str">
        <f>VLOOKUP($A367,'PLANILHA ORÇAMENTÁRIA'!$1:$1048576,3,0)</f>
        <v>94219</v>
      </c>
      <c r="F367" s="361" t="str">
        <f>VLOOKUP($A367,'PLANILHA ORÇAMENTÁRIA'!$1:$1048576,3,0)</f>
        <v>94219</v>
      </c>
      <c r="G367" s="361" t="str">
        <f>VLOOKUP($A367,'PLANILHA ORÇAMENTÁRIA'!$1:$1048576,3,0)</f>
        <v>94219</v>
      </c>
      <c r="H367" s="362" t="str">
        <f>VLOOKUP($A367,'PLANILHA ORÇAMENTÁRIA'!$1:$1048576,3,0)</f>
        <v>94219</v>
      </c>
      <c r="I367" s="8" t="str">
        <f>VLOOKUP($A367,'PLANILHA ORÇAMENTÁRIA'!$1:$1048576,9,0)</f>
        <v>m</v>
      </c>
      <c r="J367" s="201">
        <f>ROUND(SUM(J368:J368),2)</f>
        <v>53.83</v>
      </c>
      <c r="K367" s="374"/>
      <c r="L367" s="375"/>
      <c r="M367" s="203"/>
      <c r="N367" s="204"/>
      <c r="O367" s="205"/>
      <c r="P367" s="203"/>
      <c r="Q367" s="204"/>
      <c r="R367" s="205"/>
      <c r="S367" s="203"/>
      <c r="T367" s="204"/>
      <c r="U367" s="205"/>
    </row>
    <row r="368" spans="1:21" x14ac:dyDescent="0.25">
      <c r="A368" s="359"/>
      <c r="B368" s="359"/>
      <c r="C368" s="359"/>
      <c r="D368" s="447" t="s">
        <v>253</v>
      </c>
      <c r="E368" s="371"/>
      <c r="F368" s="371"/>
      <c r="G368" s="371"/>
      <c r="H368" s="371"/>
      <c r="I368" s="372"/>
      <c r="J368" s="54">
        <f>10.04+10.04+15.15+10.04+8.56</f>
        <v>53.83</v>
      </c>
      <c r="K368" s="344" t="s">
        <v>770</v>
      </c>
      <c r="L368" s="437"/>
      <c r="M368" s="203"/>
      <c r="N368" s="204"/>
      <c r="O368" s="205"/>
      <c r="P368" s="203"/>
      <c r="Q368" s="204"/>
      <c r="R368" s="205"/>
      <c r="S368" s="203"/>
      <c r="T368" s="204"/>
      <c r="U368" s="205"/>
    </row>
    <row r="369" spans="1:21" ht="9.9499999999999993" customHeight="1" x14ac:dyDescent="0.25">
      <c r="A369" s="194"/>
      <c r="B369" s="195"/>
      <c r="C369" s="195"/>
      <c r="D369" s="195"/>
      <c r="E369" s="195"/>
      <c r="F369" s="195"/>
      <c r="G369" s="195"/>
      <c r="H369" s="195"/>
      <c r="I369" s="195"/>
      <c r="J369" s="195"/>
      <c r="K369" s="195"/>
      <c r="L369" s="196"/>
      <c r="M369" s="203"/>
      <c r="N369" s="204"/>
      <c r="O369" s="205"/>
      <c r="P369" s="203"/>
      <c r="Q369" s="204"/>
      <c r="R369" s="205"/>
      <c r="S369" s="203"/>
      <c r="T369" s="204"/>
      <c r="U369" s="205"/>
    </row>
    <row r="370" spans="1:21" s="9" customFormat="1" ht="30" customHeight="1" x14ac:dyDescent="0.25">
      <c r="A370" s="346" t="s">
        <v>609</v>
      </c>
      <c r="B370" s="359" t="str">
        <f>VLOOKUP($A370,'PLANILHA ORÇAMENTÁRIA'!$1:$1048576,2,0)</f>
        <v>DER/ES</v>
      </c>
      <c r="C370" s="359" t="str">
        <f>VLOOKUP($A370,'PLANILHA ORÇAMENTÁRIA'!$1:$1048576,3,0)</f>
        <v>090302</v>
      </c>
      <c r="D370" s="360" t="str">
        <f>VLOOKUP($A370,'PLANILHA ORÇAMENTÁRIA'!$1:$1048576,4,0)</f>
        <v>Rufo de chapa metálica nº 26 com largura de 30 cm</v>
      </c>
      <c r="E370" s="361" t="str">
        <f>VLOOKUP($A370,'PLANILHA ORÇAMENTÁRIA'!$1:$1048576,3,0)</f>
        <v>090302</v>
      </c>
      <c r="F370" s="361" t="str">
        <f>VLOOKUP($A370,'PLANILHA ORÇAMENTÁRIA'!$1:$1048576,3,0)</f>
        <v>090302</v>
      </c>
      <c r="G370" s="361" t="str">
        <f>VLOOKUP($A370,'PLANILHA ORÇAMENTÁRIA'!$1:$1048576,3,0)</f>
        <v>090302</v>
      </c>
      <c r="H370" s="362" t="str">
        <f>VLOOKUP($A370,'PLANILHA ORÇAMENTÁRIA'!$1:$1048576,3,0)</f>
        <v>090302</v>
      </c>
      <c r="I370" s="8" t="str">
        <f>VLOOKUP($A370,'PLANILHA ORÇAMENTÁRIA'!$1:$1048576,9,0)</f>
        <v>m</v>
      </c>
      <c r="J370" s="52">
        <f>ROUND(SUM(J371:J371),2)</f>
        <v>4.8499999999999996</v>
      </c>
      <c r="K370" s="374"/>
      <c r="L370" s="375"/>
      <c r="M370" s="52">
        <f>ROUND(SUM(M371:M371),2)</f>
        <v>0</v>
      </c>
      <c r="N370" s="374"/>
      <c r="O370" s="375"/>
      <c r="P370" s="52">
        <f>ROUND(SUM(P371:P371),2)</f>
        <v>0</v>
      </c>
      <c r="Q370" s="374"/>
      <c r="R370" s="375"/>
      <c r="S370" s="52">
        <f>ROUND(SUM(S371:S371),2)</f>
        <v>0</v>
      </c>
      <c r="T370" s="374"/>
      <c r="U370" s="375"/>
    </row>
    <row r="371" spans="1:21" s="9" customFormat="1" ht="30" customHeight="1" x14ac:dyDescent="0.25">
      <c r="A371" s="359"/>
      <c r="B371" s="359"/>
      <c r="C371" s="359"/>
      <c r="D371" s="370" t="s">
        <v>404</v>
      </c>
      <c r="E371" s="348"/>
      <c r="F371" s="348"/>
      <c r="G371" s="348"/>
      <c r="H371" s="348"/>
      <c r="I371" s="349"/>
      <c r="J371" s="54">
        <f>1.4+1.6+1.85</f>
        <v>4.8499999999999996</v>
      </c>
      <c r="K371" s="344" t="s">
        <v>414</v>
      </c>
      <c r="L371" s="345"/>
      <c r="M371" s="54">
        <f>ROUND(,2)</f>
        <v>0</v>
      </c>
      <c r="N371" s="381"/>
      <c r="O371" s="345"/>
      <c r="P371" s="54">
        <f>ROUND(,2)</f>
        <v>0</v>
      </c>
      <c r="Q371" s="381"/>
      <c r="R371" s="345"/>
      <c r="S371" s="54"/>
      <c r="T371" s="381"/>
      <c r="U371" s="345"/>
    </row>
    <row r="372" spans="1:21" ht="9.9499999999999993" customHeight="1" x14ac:dyDescent="0.25">
      <c r="A372" s="382"/>
      <c r="B372" s="383"/>
      <c r="C372" s="383"/>
      <c r="D372" s="383"/>
      <c r="E372" s="383"/>
      <c r="F372" s="383"/>
      <c r="G372" s="383"/>
      <c r="H372" s="383"/>
      <c r="I372" s="383"/>
      <c r="J372" s="383"/>
      <c r="K372" s="383"/>
      <c r="L372" s="384"/>
      <c r="M372" s="425"/>
      <c r="N372" s="426"/>
      <c r="O372" s="427"/>
      <c r="P372" s="425"/>
      <c r="Q372" s="426"/>
      <c r="R372" s="427"/>
      <c r="S372" s="425"/>
      <c r="T372" s="426"/>
      <c r="U372" s="427"/>
    </row>
    <row r="373" spans="1:21" s="9" customFormat="1" ht="30" customHeight="1" x14ac:dyDescent="0.25">
      <c r="A373" s="355" t="s">
        <v>610</v>
      </c>
      <c r="B373" s="357" t="str">
        <f>VLOOKUP($A373,'PLANILHA ORÇAMENTÁRIA'!$1:$1048576,2,0)</f>
        <v>DER/ES</v>
      </c>
      <c r="C373" s="357" t="str">
        <f>VLOOKUP($A373,'PLANILHA ORÇAMENTÁRIA'!$1:$1048576,3,0)</f>
        <v>090312</v>
      </c>
      <c r="D373" s="360" t="str">
        <f>VLOOKUP($A373,'PLANILHA ORÇAMENTÁRIA'!$1:$1048576,4,0)</f>
        <v>Calha em chapa galvanizada com largura de 40 cm</v>
      </c>
      <c r="E373" s="361" t="str">
        <f>VLOOKUP($A373,'PLANILHA ORÇAMENTÁRIA'!$1:$1048576,3,0)</f>
        <v>090312</v>
      </c>
      <c r="F373" s="361" t="str">
        <f>VLOOKUP($A373,'PLANILHA ORÇAMENTÁRIA'!$1:$1048576,3,0)</f>
        <v>090312</v>
      </c>
      <c r="G373" s="361" t="str">
        <f>VLOOKUP($A373,'PLANILHA ORÇAMENTÁRIA'!$1:$1048576,3,0)</f>
        <v>090312</v>
      </c>
      <c r="H373" s="362" t="str">
        <f>VLOOKUP($A373,'PLANILHA ORÇAMENTÁRIA'!$1:$1048576,3,0)</f>
        <v>090312</v>
      </c>
      <c r="I373" s="8" t="str">
        <f>VLOOKUP($A373,'PLANILHA ORÇAMENTÁRIA'!$1:$1048576,9,0)</f>
        <v>m</v>
      </c>
      <c r="J373" s="52">
        <f>ROUND(SUM(J374:J375),2)</f>
        <v>12.14</v>
      </c>
      <c r="K373" s="374"/>
      <c r="L373" s="375"/>
      <c r="M373" s="52">
        <f>ROUND(SUM(M375:M375),2)</f>
        <v>0</v>
      </c>
      <c r="N373" s="374"/>
      <c r="O373" s="375"/>
      <c r="P373" s="52">
        <f>ROUND(SUM(P375:P375),2)</f>
        <v>0</v>
      </c>
      <c r="Q373" s="374"/>
      <c r="R373" s="375"/>
      <c r="S373" s="52">
        <f>ROUND(SUM(S375:S375),2)</f>
        <v>0</v>
      </c>
      <c r="T373" s="374"/>
      <c r="U373" s="375"/>
    </row>
    <row r="374" spans="1:21" s="9" customFormat="1" ht="30" customHeight="1" x14ac:dyDescent="0.25">
      <c r="A374" s="400"/>
      <c r="B374" s="400"/>
      <c r="C374" s="400"/>
      <c r="D374" s="447" t="s">
        <v>252</v>
      </c>
      <c r="E374" s="371"/>
      <c r="F374" s="371"/>
      <c r="G374" s="371"/>
      <c r="H374" s="371"/>
      <c r="I374" s="372"/>
      <c r="J374" s="54">
        <f>8.14+0.75</f>
        <v>8.89</v>
      </c>
      <c r="K374" s="344" t="s">
        <v>723</v>
      </c>
      <c r="L374" s="437"/>
      <c r="M374" s="52"/>
      <c r="N374" s="104"/>
      <c r="O374" s="105"/>
      <c r="P374" s="52"/>
      <c r="Q374" s="104"/>
      <c r="R374" s="105"/>
      <c r="S374" s="52"/>
      <c r="T374" s="104"/>
      <c r="U374" s="105"/>
    </row>
    <row r="375" spans="1:21" s="9" customFormat="1" ht="30" customHeight="1" x14ac:dyDescent="0.25">
      <c r="A375" s="358"/>
      <c r="B375" s="358"/>
      <c r="C375" s="358"/>
      <c r="D375" s="370" t="s">
        <v>404</v>
      </c>
      <c r="E375" s="348"/>
      <c r="F375" s="348"/>
      <c r="G375" s="348"/>
      <c r="H375" s="348"/>
      <c r="I375" s="349"/>
      <c r="J375" s="54">
        <f>1.6+1.65</f>
        <v>3.25</v>
      </c>
      <c r="K375" s="344" t="s">
        <v>415</v>
      </c>
      <c r="L375" s="345"/>
      <c r="M375" s="54">
        <f>ROUND(,2)</f>
        <v>0</v>
      </c>
      <c r="N375" s="436"/>
      <c r="O375" s="437"/>
      <c r="P375" s="54">
        <f>ROUND(,2)</f>
        <v>0</v>
      </c>
      <c r="Q375" s="436"/>
      <c r="R375" s="437"/>
      <c r="S375" s="54"/>
      <c r="T375" s="436"/>
      <c r="U375" s="437"/>
    </row>
    <row r="376" spans="1:21" ht="9.9499999999999993" customHeight="1" x14ac:dyDescent="0.25">
      <c r="A376" s="382"/>
      <c r="B376" s="383"/>
      <c r="C376" s="383"/>
      <c r="D376" s="383"/>
      <c r="E376" s="383"/>
      <c r="F376" s="383"/>
      <c r="G376" s="383"/>
      <c r="H376" s="383"/>
      <c r="I376" s="383"/>
      <c r="J376" s="383"/>
      <c r="K376" s="383"/>
      <c r="L376" s="384"/>
      <c r="M376" s="425"/>
      <c r="N376" s="426"/>
      <c r="O376" s="427"/>
      <c r="P376" s="425"/>
      <c r="Q376" s="426"/>
      <c r="R376" s="427"/>
      <c r="S376" s="425"/>
      <c r="T376" s="426"/>
      <c r="U376" s="427"/>
    </row>
    <row r="377" spans="1:21" ht="31.5" customHeight="1" x14ac:dyDescent="0.25">
      <c r="A377" s="355" t="s">
        <v>769</v>
      </c>
      <c r="B377" s="357" t="str">
        <f>VLOOKUP($A377,'PLANILHA ORÇAMENTÁRIA'!$1:$1048576,2,0)</f>
        <v>DER/ES</v>
      </c>
      <c r="C377" s="357" t="str">
        <f>VLOOKUP($A377,'PLANILHA ORÇAMENTÁRIA'!$1:$1048576,3,0)</f>
        <v>090219</v>
      </c>
      <c r="D377" s="360" t="str">
        <f>VLOOKUP($A377,'PLANILHA ORÇAMENTÁRIA'!$1:$1048576,4,0)</f>
        <v>Cobertura em telha ondulada de alumínio, esp. 0.5mm, inclusive acessórios de fixação</v>
      </c>
      <c r="E377" s="361" t="str">
        <f>VLOOKUP($A377,'PLANILHA ORÇAMENTÁRIA'!$1:$1048576,3,0)</f>
        <v>090219</v>
      </c>
      <c r="F377" s="361" t="str">
        <f>VLOOKUP($A377,'PLANILHA ORÇAMENTÁRIA'!$1:$1048576,3,0)</f>
        <v>090219</v>
      </c>
      <c r="G377" s="361" t="str">
        <f>VLOOKUP($A377,'PLANILHA ORÇAMENTÁRIA'!$1:$1048576,3,0)</f>
        <v>090219</v>
      </c>
      <c r="H377" s="362" t="str">
        <f>VLOOKUP($A377,'PLANILHA ORÇAMENTÁRIA'!$1:$1048576,3,0)</f>
        <v>090219</v>
      </c>
      <c r="I377" s="8" t="str">
        <f>VLOOKUP($A377,'PLANILHA ORÇAMENTÁRIA'!$1:$1048576,9,0)</f>
        <v>m²</v>
      </c>
      <c r="J377" s="52">
        <f>ROUND(SUM(J378:J378),2)</f>
        <v>5.45</v>
      </c>
      <c r="K377" s="374"/>
      <c r="L377" s="375"/>
      <c r="M377" s="106"/>
      <c r="N377" s="107"/>
      <c r="O377" s="108"/>
      <c r="P377" s="106"/>
      <c r="Q377" s="107"/>
      <c r="R377" s="108"/>
      <c r="S377" s="106"/>
      <c r="T377" s="107"/>
      <c r="U377" s="107"/>
    </row>
    <row r="378" spans="1:21" ht="15" customHeight="1" x14ac:dyDescent="0.25">
      <c r="A378" s="358"/>
      <c r="B378" s="358"/>
      <c r="C378" s="358"/>
      <c r="D378" s="370" t="s">
        <v>404</v>
      </c>
      <c r="E378" s="398"/>
      <c r="F378" s="398"/>
      <c r="G378" s="398"/>
      <c r="H378" s="398"/>
      <c r="I378" s="399"/>
      <c r="J378" s="54">
        <f>ROUND((1.85*1.65)+(1.6*1.5),2)</f>
        <v>5.45</v>
      </c>
      <c r="K378" s="344" t="s">
        <v>418</v>
      </c>
      <c r="L378" s="445"/>
      <c r="M378" s="106"/>
      <c r="N378" s="107"/>
      <c r="O378" s="108"/>
      <c r="P378" s="106"/>
      <c r="Q378" s="107"/>
      <c r="R378" s="108"/>
      <c r="S378" s="106"/>
      <c r="T378" s="107"/>
      <c r="U378" s="107"/>
    </row>
    <row r="379" spans="1:21" ht="9.9499999999999993" customHeight="1" x14ac:dyDescent="0.25">
      <c r="A379" s="113"/>
      <c r="B379" s="114"/>
      <c r="C379" s="114"/>
      <c r="D379" s="114"/>
      <c r="E379" s="114"/>
      <c r="F379" s="114"/>
      <c r="G379" s="114"/>
      <c r="H379" s="114"/>
      <c r="I379" s="114"/>
      <c r="J379" s="114"/>
      <c r="K379" s="114"/>
      <c r="L379" s="115"/>
      <c r="M379" s="106"/>
      <c r="N379" s="107"/>
      <c r="O379" s="108"/>
      <c r="P379" s="106"/>
      <c r="Q379" s="107"/>
      <c r="R379" s="108"/>
      <c r="S379" s="106"/>
      <c r="T379" s="107"/>
      <c r="U379" s="107"/>
    </row>
    <row r="380" spans="1:21" ht="20.100000000000001" customHeight="1" x14ac:dyDescent="0.25">
      <c r="A380" s="49">
        <f>'PLANILHA ORÇAMENTÁRIA'!A74</f>
        <v>7</v>
      </c>
      <c r="B380" s="402"/>
      <c r="C380" s="402"/>
      <c r="D380" s="403" t="str">
        <f>VLOOKUP($A380,'PLANILHA ORÇAMENTÁRIA'!$1:$1048576,4,0)</f>
        <v>TETOS E FORROS</v>
      </c>
      <c r="E380" s="404"/>
      <c r="F380" s="404"/>
      <c r="G380" s="404"/>
      <c r="H380" s="405"/>
      <c r="I380" s="403"/>
      <c r="J380" s="404"/>
      <c r="K380" s="404"/>
      <c r="L380" s="405"/>
      <c r="M380" s="428"/>
      <c r="N380" s="429"/>
      <c r="O380" s="435"/>
      <c r="P380" s="428"/>
      <c r="Q380" s="429"/>
      <c r="R380" s="435"/>
      <c r="S380" s="428"/>
      <c r="T380" s="429"/>
      <c r="U380" s="429"/>
    </row>
    <row r="381" spans="1:21" s="9" customFormat="1" ht="30" customHeight="1" x14ac:dyDescent="0.25">
      <c r="A381" s="346" t="s">
        <v>25</v>
      </c>
      <c r="B381" s="359" t="str">
        <f>VLOOKUP($A381,'PLANILHA ORÇAMENTÁRIA'!$1:$1048576,2,0)</f>
        <v>DER/ES</v>
      </c>
      <c r="C381" s="359" t="str">
        <f>VLOOKUP($A381,'PLANILHA ORÇAMENTÁRIA'!$1:$1048576,3,0)</f>
        <v>110210</v>
      </c>
      <c r="D381" s="361" t="str">
        <f>VLOOKUP($A381,'PLANILHA ORÇAMENTÁRIA'!$1:$1048576,4,0)</f>
        <v>Forro PVC branco L = 20 cm, frisado, colocado, inclusive acabamento com roda forro</v>
      </c>
      <c r="E381" s="361" t="str">
        <f>VLOOKUP($A381,'PLANILHA ORÇAMENTÁRIA'!$1:$1048576,3,0)</f>
        <v>110210</v>
      </c>
      <c r="F381" s="361" t="str">
        <f>VLOOKUP($A381,'PLANILHA ORÇAMENTÁRIA'!$1:$1048576,3,0)</f>
        <v>110210</v>
      </c>
      <c r="G381" s="361" t="str">
        <f>VLOOKUP($A381,'PLANILHA ORÇAMENTÁRIA'!$1:$1048576,3,0)</f>
        <v>110210</v>
      </c>
      <c r="H381" s="362" t="str">
        <f>VLOOKUP($A381,'PLANILHA ORÇAMENTÁRIA'!$1:$1048576,3,0)</f>
        <v>110210</v>
      </c>
      <c r="I381" s="8" t="str">
        <f>VLOOKUP($A381,'PLANILHA ORÇAMENTÁRIA'!$1:$1048576,9,0)</f>
        <v>m²</v>
      </c>
      <c r="J381" s="141">
        <f>ROUND(SUM(J382:J412),2)</f>
        <v>310.58</v>
      </c>
      <c r="K381" s="374"/>
      <c r="L381" s="375"/>
      <c r="M381" s="52" t="e">
        <f>ROUND(SUM(#REF!),2)</f>
        <v>#REF!</v>
      </c>
      <c r="N381" s="374"/>
      <c r="O381" s="375"/>
      <c r="P381" s="52" t="e">
        <f>ROUND(SUM(#REF!),2)</f>
        <v>#REF!</v>
      </c>
      <c r="Q381" s="374"/>
      <c r="R381" s="375"/>
      <c r="S381" s="52" t="e">
        <f>ROUND(SUM(#REF!),2)</f>
        <v>#REF!</v>
      </c>
      <c r="T381" s="374"/>
      <c r="U381" s="375"/>
    </row>
    <row r="382" spans="1:21" s="9" customFormat="1" ht="21" customHeight="1" x14ac:dyDescent="0.25">
      <c r="A382" s="346"/>
      <c r="B382" s="359"/>
      <c r="C382" s="359"/>
      <c r="D382" s="370" t="s">
        <v>192</v>
      </c>
      <c r="E382" s="348"/>
      <c r="F382" s="348"/>
      <c r="G382" s="348"/>
      <c r="H382" s="348"/>
      <c r="I382" s="349"/>
      <c r="J382" s="54">
        <v>21.2</v>
      </c>
      <c r="K382" s="344" t="s">
        <v>390</v>
      </c>
      <c r="L382" s="345"/>
      <c r="M382" s="133"/>
      <c r="N382" s="97"/>
      <c r="O382" s="134"/>
      <c r="P382" s="133"/>
      <c r="Q382" s="97"/>
      <c r="R382" s="134"/>
      <c r="S382" s="133"/>
      <c r="T382" s="97"/>
      <c r="U382" s="134"/>
    </row>
    <row r="383" spans="1:21" s="9" customFormat="1" ht="21" customHeight="1" x14ac:dyDescent="0.25">
      <c r="A383" s="346"/>
      <c r="B383" s="359"/>
      <c r="C383" s="359"/>
      <c r="D383" s="370" t="s">
        <v>508</v>
      </c>
      <c r="E383" s="348"/>
      <c r="F383" s="348"/>
      <c r="G383" s="348"/>
      <c r="H383" s="348"/>
      <c r="I383" s="349"/>
      <c r="J383" s="54">
        <v>3.33</v>
      </c>
      <c r="K383" s="344" t="s">
        <v>454</v>
      </c>
      <c r="L383" s="345"/>
      <c r="M383" s="133"/>
      <c r="N383" s="97"/>
      <c r="O383" s="134"/>
      <c r="P383" s="133"/>
      <c r="Q383" s="97"/>
      <c r="R383" s="134"/>
      <c r="S383" s="133"/>
      <c r="T383" s="97"/>
      <c r="U383" s="134"/>
    </row>
    <row r="384" spans="1:21" s="9" customFormat="1" ht="21" customHeight="1" x14ac:dyDescent="0.25">
      <c r="A384" s="346"/>
      <c r="B384" s="359"/>
      <c r="C384" s="359"/>
      <c r="D384" s="370" t="s">
        <v>509</v>
      </c>
      <c r="E384" s="348"/>
      <c r="F384" s="348"/>
      <c r="G384" s="348"/>
      <c r="H384" s="348"/>
      <c r="I384" s="349"/>
      <c r="J384" s="54">
        <v>3.33</v>
      </c>
      <c r="K384" s="344" t="s">
        <v>454</v>
      </c>
      <c r="L384" s="345"/>
      <c r="M384" s="133"/>
      <c r="N384" s="97"/>
      <c r="O384" s="134"/>
      <c r="P384" s="133"/>
      <c r="Q384" s="97"/>
      <c r="R384" s="134"/>
      <c r="S384" s="133"/>
      <c r="T384" s="97"/>
      <c r="U384" s="134"/>
    </row>
    <row r="385" spans="1:21" s="9" customFormat="1" ht="21" customHeight="1" x14ac:dyDescent="0.25">
      <c r="A385" s="346"/>
      <c r="B385" s="359"/>
      <c r="C385" s="359"/>
      <c r="D385" s="391" t="s">
        <v>523</v>
      </c>
      <c r="E385" s="392"/>
      <c r="F385" s="392"/>
      <c r="G385" s="392"/>
      <c r="H385" s="392"/>
      <c r="I385" s="393"/>
      <c r="J385" s="47">
        <f>ROUND(1.8*2.3,2)</f>
        <v>4.1399999999999997</v>
      </c>
      <c r="K385" s="484" t="s">
        <v>456</v>
      </c>
      <c r="L385" s="485"/>
      <c r="M385" s="133"/>
      <c r="N385" s="97"/>
      <c r="O385" s="134"/>
      <c r="P385" s="133"/>
      <c r="Q385" s="97"/>
      <c r="R385" s="134"/>
      <c r="S385" s="133"/>
      <c r="T385" s="97"/>
      <c r="U385" s="134"/>
    </row>
    <row r="386" spans="1:21" s="9" customFormat="1" ht="21" customHeight="1" x14ac:dyDescent="0.25">
      <c r="A386" s="346"/>
      <c r="B386" s="359"/>
      <c r="C386" s="359"/>
      <c r="D386" s="370" t="s">
        <v>510</v>
      </c>
      <c r="E386" s="348"/>
      <c r="F386" s="348"/>
      <c r="G386" s="348"/>
      <c r="H386" s="348"/>
      <c r="I386" s="349"/>
      <c r="J386" s="54">
        <v>7.48</v>
      </c>
      <c r="K386" s="344" t="s">
        <v>459</v>
      </c>
      <c r="L386" s="345"/>
      <c r="M386" s="133"/>
      <c r="N386" s="97"/>
      <c r="O386" s="134"/>
      <c r="P386" s="133"/>
      <c r="Q386" s="97"/>
      <c r="R386" s="134"/>
      <c r="S386" s="133"/>
      <c r="T386" s="97"/>
      <c r="U386" s="134"/>
    </row>
    <row r="387" spans="1:21" s="9" customFormat="1" ht="21" customHeight="1" x14ac:dyDescent="0.25">
      <c r="A387" s="346"/>
      <c r="B387" s="359"/>
      <c r="C387" s="359"/>
      <c r="D387" s="365" t="s">
        <v>181</v>
      </c>
      <c r="E387" s="366"/>
      <c r="F387" s="366"/>
      <c r="G387" s="366"/>
      <c r="H387" s="366"/>
      <c r="I387" s="367"/>
      <c r="J387" s="54">
        <v>11.96</v>
      </c>
      <c r="K387" s="344" t="s">
        <v>461</v>
      </c>
      <c r="L387" s="345"/>
      <c r="M387" s="133"/>
      <c r="N387" s="97"/>
      <c r="O387" s="134"/>
      <c r="P387" s="133"/>
      <c r="Q387" s="97"/>
      <c r="R387" s="134"/>
      <c r="S387" s="133"/>
      <c r="T387" s="97"/>
      <c r="U387" s="134"/>
    </row>
    <row r="388" spans="1:21" s="9" customFormat="1" ht="21" customHeight="1" x14ac:dyDescent="0.25">
      <c r="A388" s="346"/>
      <c r="B388" s="359"/>
      <c r="C388" s="359"/>
      <c r="D388" s="365" t="s">
        <v>182</v>
      </c>
      <c r="E388" s="366"/>
      <c r="F388" s="366"/>
      <c r="G388" s="366"/>
      <c r="H388" s="366"/>
      <c r="I388" s="367"/>
      <c r="J388" s="54">
        <v>14.76</v>
      </c>
      <c r="K388" s="344" t="s">
        <v>463</v>
      </c>
      <c r="L388" s="345"/>
      <c r="M388" s="133"/>
      <c r="N388" s="97"/>
      <c r="O388" s="134"/>
      <c r="P388" s="133"/>
      <c r="Q388" s="97"/>
      <c r="R388" s="134"/>
      <c r="S388" s="133"/>
      <c r="T388" s="97"/>
      <c r="U388" s="134"/>
    </row>
    <row r="389" spans="1:21" s="9" customFormat="1" ht="21" customHeight="1" x14ac:dyDescent="0.25">
      <c r="A389" s="346"/>
      <c r="B389" s="359"/>
      <c r="C389" s="359"/>
      <c r="D389" s="365" t="s">
        <v>200</v>
      </c>
      <c r="E389" s="366"/>
      <c r="F389" s="366"/>
      <c r="G389" s="366"/>
      <c r="H389" s="366"/>
      <c r="I389" s="367"/>
      <c r="J389" s="54">
        <v>1.95</v>
      </c>
      <c r="K389" s="344" t="s">
        <v>465</v>
      </c>
      <c r="L389" s="345"/>
      <c r="M389" s="133"/>
      <c r="N389" s="97"/>
      <c r="O389" s="134"/>
      <c r="P389" s="133"/>
      <c r="Q389" s="97"/>
      <c r="R389" s="134"/>
      <c r="S389" s="133"/>
      <c r="T389" s="97"/>
      <c r="U389" s="134"/>
    </row>
    <row r="390" spans="1:21" s="9" customFormat="1" ht="21" customHeight="1" x14ac:dyDescent="0.25">
      <c r="A390" s="346"/>
      <c r="B390" s="359"/>
      <c r="C390" s="359"/>
      <c r="D390" s="365" t="s">
        <v>524</v>
      </c>
      <c r="E390" s="366"/>
      <c r="F390" s="366"/>
      <c r="G390" s="366"/>
      <c r="H390" s="366"/>
      <c r="I390" s="367"/>
      <c r="J390" s="54">
        <v>9.61</v>
      </c>
      <c r="K390" s="344" t="s">
        <v>525</v>
      </c>
      <c r="L390" s="345"/>
      <c r="M390" s="133"/>
      <c r="N390" s="97"/>
      <c r="O390" s="134"/>
      <c r="P390" s="133"/>
      <c r="Q390" s="97"/>
      <c r="R390" s="134"/>
      <c r="S390" s="133"/>
      <c r="T390" s="97"/>
      <c r="U390" s="134"/>
    </row>
    <row r="391" spans="1:21" s="9" customFormat="1" ht="21" customHeight="1" x14ac:dyDescent="0.25">
      <c r="A391" s="346"/>
      <c r="B391" s="359"/>
      <c r="C391" s="359"/>
      <c r="D391" s="365" t="s">
        <v>511</v>
      </c>
      <c r="E391" s="366"/>
      <c r="F391" s="366"/>
      <c r="G391" s="366"/>
      <c r="H391" s="366"/>
      <c r="I391" s="367"/>
      <c r="J391" s="54">
        <v>3.32</v>
      </c>
      <c r="K391" s="344" t="s">
        <v>467</v>
      </c>
      <c r="L391" s="345"/>
      <c r="M391" s="133"/>
      <c r="N391" s="97"/>
      <c r="O391" s="134"/>
      <c r="P391" s="133"/>
      <c r="Q391" s="97"/>
      <c r="R391" s="134"/>
      <c r="S391" s="133"/>
      <c r="T391" s="97"/>
      <c r="U391" s="134"/>
    </row>
    <row r="392" spans="1:21" s="9" customFormat="1" ht="21" customHeight="1" x14ac:dyDescent="0.25">
      <c r="A392" s="346"/>
      <c r="B392" s="359"/>
      <c r="C392" s="359"/>
      <c r="D392" s="365" t="s">
        <v>512</v>
      </c>
      <c r="E392" s="366"/>
      <c r="F392" s="366"/>
      <c r="G392" s="366"/>
      <c r="H392" s="366"/>
      <c r="I392" s="367"/>
      <c r="J392" s="54">
        <v>3.32</v>
      </c>
      <c r="K392" s="344" t="s">
        <v>467</v>
      </c>
      <c r="L392" s="345"/>
      <c r="M392" s="133"/>
      <c r="N392" s="97"/>
      <c r="O392" s="134"/>
      <c r="P392" s="133"/>
      <c r="Q392" s="97"/>
      <c r="R392" s="134"/>
      <c r="S392" s="133"/>
      <c r="T392" s="97"/>
      <c r="U392" s="134"/>
    </row>
    <row r="393" spans="1:21" s="9" customFormat="1" ht="21" customHeight="1" x14ac:dyDescent="0.25">
      <c r="A393" s="346"/>
      <c r="B393" s="359"/>
      <c r="C393" s="359"/>
      <c r="D393" s="365" t="s">
        <v>513</v>
      </c>
      <c r="E393" s="366"/>
      <c r="F393" s="366"/>
      <c r="G393" s="366"/>
      <c r="H393" s="366"/>
      <c r="I393" s="367"/>
      <c r="J393" s="54">
        <v>1.75</v>
      </c>
      <c r="K393" s="344" t="s">
        <v>470</v>
      </c>
      <c r="L393" s="345"/>
      <c r="M393" s="133"/>
      <c r="N393" s="97"/>
      <c r="O393" s="134"/>
      <c r="P393" s="133"/>
      <c r="Q393" s="97"/>
      <c r="R393" s="134"/>
      <c r="S393" s="133"/>
      <c r="T393" s="97"/>
      <c r="U393" s="134"/>
    </row>
    <row r="394" spans="1:21" s="9" customFormat="1" ht="21" customHeight="1" x14ac:dyDescent="0.25">
      <c r="A394" s="346"/>
      <c r="B394" s="359"/>
      <c r="C394" s="359"/>
      <c r="D394" s="365" t="s">
        <v>514</v>
      </c>
      <c r="E394" s="366"/>
      <c r="F394" s="366"/>
      <c r="G394" s="366"/>
      <c r="H394" s="366"/>
      <c r="I394" s="367"/>
      <c r="J394" s="54">
        <v>1.75</v>
      </c>
      <c r="K394" s="344" t="s">
        <v>470</v>
      </c>
      <c r="L394" s="345"/>
      <c r="M394" s="133"/>
      <c r="N394" s="97"/>
      <c r="O394" s="134"/>
      <c r="P394" s="133"/>
      <c r="Q394" s="97"/>
      <c r="R394" s="134"/>
      <c r="S394" s="133"/>
      <c r="T394" s="97"/>
      <c r="U394" s="134"/>
    </row>
    <row r="395" spans="1:21" s="9" customFormat="1" ht="21" customHeight="1" x14ac:dyDescent="0.25">
      <c r="A395" s="346"/>
      <c r="B395" s="359"/>
      <c r="C395" s="359"/>
      <c r="D395" s="365" t="s">
        <v>212</v>
      </c>
      <c r="E395" s="366"/>
      <c r="F395" s="366"/>
      <c r="G395" s="366"/>
      <c r="H395" s="366"/>
      <c r="I395" s="367"/>
      <c r="J395" s="54">
        <v>11.63</v>
      </c>
      <c r="K395" s="344" t="s">
        <v>473</v>
      </c>
      <c r="L395" s="345"/>
      <c r="M395" s="133"/>
      <c r="N395" s="97"/>
      <c r="O395" s="134"/>
      <c r="P395" s="133"/>
      <c r="Q395" s="97"/>
      <c r="R395" s="134"/>
      <c r="S395" s="133"/>
      <c r="T395" s="97"/>
      <c r="U395" s="134"/>
    </row>
    <row r="396" spans="1:21" s="9" customFormat="1" ht="21" customHeight="1" x14ac:dyDescent="0.25">
      <c r="A396" s="346"/>
      <c r="B396" s="359"/>
      <c r="C396" s="359"/>
      <c r="D396" s="365" t="s">
        <v>183</v>
      </c>
      <c r="E396" s="366"/>
      <c r="F396" s="366"/>
      <c r="G396" s="366"/>
      <c r="H396" s="366"/>
      <c r="I396" s="367"/>
      <c r="J396" s="54">
        <v>8.74</v>
      </c>
      <c r="K396" s="344" t="s">
        <v>475</v>
      </c>
      <c r="L396" s="345"/>
      <c r="M396" s="133"/>
      <c r="N396" s="97"/>
      <c r="O396" s="134"/>
      <c r="P396" s="133"/>
      <c r="Q396" s="97"/>
      <c r="R396" s="134"/>
      <c r="S396" s="133"/>
      <c r="T396" s="97"/>
      <c r="U396" s="134"/>
    </row>
    <row r="397" spans="1:21" s="9" customFormat="1" ht="21" customHeight="1" x14ac:dyDescent="0.25">
      <c r="A397" s="346"/>
      <c r="B397" s="359"/>
      <c r="C397" s="359"/>
      <c r="D397" s="365" t="s">
        <v>213</v>
      </c>
      <c r="E397" s="366"/>
      <c r="F397" s="366"/>
      <c r="G397" s="366"/>
      <c r="H397" s="366"/>
      <c r="I397" s="367"/>
      <c r="J397" s="54">
        <v>5.35</v>
      </c>
      <c r="K397" s="344" t="s">
        <v>477</v>
      </c>
      <c r="L397" s="345"/>
      <c r="M397" s="133"/>
      <c r="N397" s="97"/>
      <c r="O397" s="134"/>
      <c r="P397" s="133"/>
      <c r="Q397" s="97"/>
      <c r="R397" s="134"/>
      <c r="S397" s="133"/>
      <c r="T397" s="97"/>
      <c r="U397" s="134"/>
    </row>
    <row r="398" spans="1:21" s="9" customFormat="1" ht="21" customHeight="1" x14ac:dyDescent="0.25">
      <c r="A398" s="346"/>
      <c r="B398" s="359"/>
      <c r="C398" s="359"/>
      <c r="D398" s="365" t="s">
        <v>515</v>
      </c>
      <c r="E398" s="366"/>
      <c r="F398" s="366"/>
      <c r="G398" s="366"/>
      <c r="H398" s="366"/>
      <c r="I398" s="367"/>
      <c r="J398" s="54">
        <v>5.09</v>
      </c>
      <c r="K398" s="344" t="s">
        <v>479</v>
      </c>
      <c r="L398" s="345"/>
      <c r="M398" s="133"/>
      <c r="N398" s="97"/>
      <c r="O398" s="134"/>
      <c r="P398" s="133"/>
      <c r="Q398" s="97"/>
      <c r="R398" s="134"/>
      <c r="S398" s="133"/>
      <c r="T398" s="97"/>
      <c r="U398" s="134"/>
    </row>
    <row r="399" spans="1:21" s="9" customFormat="1" ht="21" customHeight="1" x14ac:dyDescent="0.25">
      <c r="A399" s="346"/>
      <c r="B399" s="359"/>
      <c r="C399" s="359"/>
      <c r="D399" s="365" t="s">
        <v>516</v>
      </c>
      <c r="E399" s="366"/>
      <c r="F399" s="366"/>
      <c r="G399" s="366"/>
      <c r="H399" s="366"/>
      <c r="I399" s="367"/>
      <c r="J399" s="54">
        <v>4.95</v>
      </c>
      <c r="K399" s="344" t="s">
        <v>481</v>
      </c>
      <c r="L399" s="345"/>
      <c r="M399" s="133"/>
      <c r="N399" s="97"/>
      <c r="O399" s="134"/>
      <c r="P399" s="133"/>
      <c r="Q399" s="97"/>
      <c r="R399" s="134"/>
      <c r="S399" s="133"/>
      <c r="T399" s="97"/>
      <c r="U399" s="134"/>
    </row>
    <row r="400" spans="1:21" s="9" customFormat="1" ht="21" customHeight="1" x14ac:dyDescent="0.25">
      <c r="A400" s="346"/>
      <c r="B400" s="359"/>
      <c r="C400" s="359"/>
      <c r="D400" s="365" t="s">
        <v>517</v>
      </c>
      <c r="E400" s="366"/>
      <c r="F400" s="366"/>
      <c r="G400" s="366"/>
      <c r="H400" s="366"/>
      <c r="I400" s="367"/>
      <c r="J400" s="54">
        <v>32.1</v>
      </c>
      <c r="K400" s="344" t="s">
        <v>482</v>
      </c>
      <c r="L400" s="345"/>
      <c r="M400" s="133"/>
      <c r="N400" s="97"/>
      <c r="O400" s="134"/>
      <c r="P400" s="133"/>
      <c r="Q400" s="97"/>
      <c r="R400" s="134"/>
      <c r="S400" s="133"/>
      <c r="T400" s="97"/>
      <c r="U400" s="134"/>
    </row>
    <row r="401" spans="1:21" s="9" customFormat="1" ht="27.75" customHeight="1" x14ac:dyDescent="0.25">
      <c r="A401" s="346"/>
      <c r="B401" s="359"/>
      <c r="C401" s="359"/>
      <c r="D401" s="365" t="s">
        <v>518</v>
      </c>
      <c r="E401" s="366"/>
      <c r="F401" s="366"/>
      <c r="G401" s="366"/>
      <c r="H401" s="366"/>
      <c r="I401" s="367"/>
      <c r="J401" s="54">
        <v>9.8000000000000007</v>
      </c>
      <c r="K401" s="344" t="s">
        <v>485</v>
      </c>
      <c r="L401" s="345"/>
      <c r="M401" s="133"/>
      <c r="N401" s="97"/>
      <c r="O401" s="134"/>
      <c r="P401" s="133"/>
      <c r="Q401" s="97"/>
      <c r="R401" s="134"/>
      <c r="S401" s="133"/>
      <c r="T401" s="97"/>
      <c r="U401" s="134"/>
    </row>
    <row r="402" spans="1:21" s="9" customFormat="1" ht="27.75" customHeight="1" x14ac:dyDescent="0.25">
      <c r="A402" s="346"/>
      <c r="B402" s="359"/>
      <c r="C402" s="359"/>
      <c r="D402" s="365" t="s">
        <v>194</v>
      </c>
      <c r="E402" s="366"/>
      <c r="F402" s="366"/>
      <c r="G402" s="366"/>
      <c r="H402" s="366"/>
      <c r="I402" s="367"/>
      <c r="J402" s="54">
        <v>20.79</v>
      </c>
      <c r="K402" s="344" t="s">
        <v>487</v>
      </c>
      <c r="L402" s="345"/>
      <c r="M402" s="133"/>
      <c r="N402" s="97"/>
      <c r="O402" s="134"/>
      <c r="P402" s="133"/>
      <c r="Q402" s="97"/>
      <c r="R402" s="134"/>
      <c r="S402" s="133"/>
      <c r="T402" s="97"/>
      <c r="U402" s="134"/>
    </row>
    <row r="403" spans="1:21" s="9" customFormat="1" ht="27.75" customHeight="1" x14ac:dyDescent="0.25">
      <c r="A403" s="346"/>
      <c r="B403" s="359"/>
      <c r="C403" s="359"/>
      <c r="D403" s="365" t="s">
        <v>191</v>
      </c>
      <c r="E403" s="366"/>
      <c r="F403" s="366"/>
      <c r="G403" s="366"/>
      <c r="H403" s="366"/>
      <c r="I403" s="367"/>
      <c r="J403" s="54">
        <v>14.04</v>
      </c>
      <c r="K403" s="344" t="s">
        <v>489</v>
      </c>
      <c r="L403" s="345"/>
      <c r="M403" s="133"/>
      <c r="N403" s="97"/>
      <c r="O403" s="134"/>
      <c r="P403" s="133"/>
      <c r="Q403" s="97"/>
      <c r="R403" s="134"/>
      <c r="S403" s="133"/>
      <c r="T403" s="97"/>
      <c r="U403" s="134"/>
    </row>
    <row r="404" spans="1:21" s="9" customFormat="1" ht="27.75" customHeight="1" x14ac:dyDescent="0.25">
      <c r="A404" s="346"/>
      <c r="B404" s="359"/>
      <c r="C404" s="359"/>
      <c r="D404" s="365" t="s">
        <v>519</v>
      </c>
      <c r="E404" s="366"/>
      <c r="F404" s="366"/>
      <c r="G404" s="366"/>
      <c r="H404" s="366"/>
      <c r="I404" s="367"/>
      <c r="J404" s="54">
        <v>11.16</v>
      </c>
      <c r="K404" s="344" t="s">
        <v>491</v>
      </c>
      <c r="L404" s="345"/>
      <c r="M404" s="133"/>
      <c r="N404" s="97"/>
      <c r="O404" s="134"/>
      <c r="P404" s="133"/>
      <c r="Q404" s="97"/>
      <c r="R404" s="134"/>
      <c r="S404" s="133"/>
      <c r="T404" s="97"/>
      <c r="U404" s="134"/>
    </row>
    <row r="405" spans="1:21" s="9" customFormat="1" ht="27.75" customHeight="1" x14ac:dyDescent="0.25">
      <c r="A405" s="346"/>
      <c r="B405" s="359"/>
      <c r="C405" s="359"/>
      <c r="D405" s="365" t="s">
        <v>211</v>
      </c>
      <c r="E405" s="366"/>
      <c r="F405" s="366"/>
      <c r="G405" s="366"/>
      <c r="H405" s="366"/>
      <c r="I405" s="367"/>
      <c r="J405" s="54">
        <v>6.21</v>
      </c>
      <c r="K405" s="344" t="s">
        <v>493</v>
      </c>
      <c r="L405" s="345"/>
      <c r="M405" s="133"/>
      <c r="N405" s="97"/>
      <c r="O405" s="134"/>
      <c r="P405" s="133"/>
      <c r="Q405" s="97"/>
      <c r="R405" s="134"/>
      <c r="S405" s="133"/>
      <c r="T405" s="97"/>
      <c r="U405" s="134"/>
    </row>
    <row r="406" spans="1:21" s="9" customFormat="1" ht="27.75" customHeight="1" x14ac:dyDescent="0.25">
      <c r="A406" s="346"/>
      <c r="B406" s="359"/>
      <c r="C406" s="359"/>
      <c r="D406" s="365" t="s">
        <v>190</v>
      </c>
      <c r="E406" s="366"/>
      <c r="F406" s="366"/>
      <c r="G406" s="366"/>
      <c r="H406" s="366"/>
      <c r="I406" s="367"/>
      <c r="J406" s="54">
        <v>9.32</v>
      </c>
      <c r="K406" s="344" t="s">
        <v>495</v>
      </c>
      <c r="L406" s="345"/>
      <c r="M406" s="133"/>
      <c r="N406" s="97"/>
      <c r="O406" s="134"/>
      <c r="P406" s="133"/>
      <c r="Q406" s="97"/>
      <c r="R406" s="134"/>
      <c r="S406" s="133"/>
      <c r="T406" s="97"/>
      <c r="U406" s="134"/>
    </row>
    <row r="407" spans="1:21" s="9" customFormat="1" ht="27.75" customHeight="1" x14ac:dyDescent="0.25">
      <c r="A407" s="346"/>
      <c r="B407" s="359"/>
      <c r="C407" s="359"/>
      <c r="D407" s="365" t="s">
        <v>214</v>
      </c>
      <c r="E407" s="366"/>
      <c r="F407" s="366"/>
      <c r="G407" s="366"/>
      <c r="H407" s="366"/>
      <c r="I407" s="367"/>
      <c r="J407" s="54">
        <v>2.82</v>
      </c>
      <c r="K407" s="344" t="s">
        <v>497</v>
      </c>
      <c r="L407" s="345"/>
      <c r="M407" s="133"/>
      <c r="N407" s="97"/>
      <c r="O407" s="134"/>
      <c r="P407" s="133"/>
      <c r="Q407" s="97"/>
      <c r="R407" s="134"/>
      <c r="S407" s="133"/>
      <c r="T407" s="97"/>
      <c r="U407" s="134"/>
    </row>
    <row r="408" spans="1:21" s="9" customFormat="1" ht="27.75" customHeight="1" x14ac:dyDescent="0.25">
      <c r="A408" s="346"/>
      <c r="B408" s="359"/>
      <c r="C408" s="359"/>
      <c r="D408" s="365" t="s">
        <v>189</v>
      </c>
      <c r="E408" s="366"/>
      <c r="F408" s="366"/>
      <c r="G408" s="366"/>
      <c r="H408" s="366"/>
      <c r="I408" s="367"/>
      <c r="J408" s="54">
        <v>13</v>
      </c>
      <c r="K408" s="344" t="s">
        <v>499</v>
      </c>
      <c r="L408" s="345"/>
      <c r="M408" s="133"/>
      <c r="N408" s="97"/>
      <c r="O408" s="134"/>
      <c r="P408" s="133"/>
      <c r="Q408" s="97"/>
      <c r="R408" s="134"/>
      <c r="S408" s="133"/>
      <c r="T408" s="97"/>
      <c r="U408" s="134"/>
    </row>
    <row r="409" spans="1:21" s="9" customFormat="1" ht="27.75" customHeight="1" x14ac:dyDescent="0.25">
      <c r="A409" s="346"/>
      <c r="B409" s="359"/>
      <c r="C409" s="359"/>
      <c r="D409" s="365" t="s">
        <v>520</v>
      </c>
      <c r="E409" s="366"/>
      <c r="F409" s="366"/>
      <c r="G409" s="366"/>
      <c r="H409" s="366"/>
      <c r="I409" s="367"/>
      <c r="J409" s="54">
        <v>13</v>
      </c>
      <c r="K409" s="344" t="s">
        <v>499</v>
      </c>
      <c r="L409" s="345"/>
      <c r="M409" s="133"/>
      <c r="N409" s="97"/>
      <c r="O409" s="134"/>
      <c r="P409" s="133"/>
      <c r="Q409" s="97"/>
      <c r="R409" s="134"/>
      <c r="S409" s="133"/>
      <c r="T409" s="97"/>
      <c r="U409" s="134"/>
    </row>
    <row r="410" spans="1:21" s="9" customFormat="1" ht="27.75" customHeight="1" x14ac:dyDescent="0.25">
      <c r="A410" s="346"/>
      <c r="B410" s="359"/>
      <c r="C410" s="359"/>
      <c r="D410" s="365" t="s">
        <v>208</v>
      </c>
      <c r="E410" s="366"/>
      <c r="F410" s="366"/>
      <c r="G410" s="366"/>
      <c r="H410" s="366"/>
      <c r="I410" s="367"/>
      <c r="J410" s="54">
        <v>7.58</v>
      </c>
      <c r="K410" s="344" t="s">
        <v>505</v>
      </c>
      <c r="L410" s="345"/>
      <c r="M410" s="133"/>
      <c r="N410" s="97"/>
      <c r="O410" s="134"/>
      <c r="P410" s="133"/>
      <c r="Q410" s="97"/>
      <c r="R410" s="134"/>
      <c r="S410" s="133"/>
      <c r="T410" s="97"/>
      <c r="U410" s="134"/>
    </row>
    <row r="411" spans="1:21" s="9" customFormat="1" ht="27.75" customHeight="1" x14ac:dyDescent="0.25">
      <c r="A411" s="346"/>
      <c r="B411" s="359"/>
      <c r="C411" s="359"/>
      <c r="D411" s="365" t="s">
        <v>521</v>
      </c>
      <c r="E411" s="366"/>
      <c r="F411" s="366"/>
      <c r="G411" s="366"/>
      <c r="H411" s="366"/>
      <c r="I411" s="367"/>
      <c r="J411" s="54">
        <v>7.58</v>
      </c>
      <c r="K411" s="344" t="s">
        <v>505</v>
      </c>
      <c r="L411" s="345"/>
      <c r="M411" s="133"/>
      <c r="N411" s="97"/>
      <c r="O411" s="134"/>
      <c r="P411" s="133"/>
      <c r="Q411" s="97"/>
      <c r="R411" s="134"/>
      <c r="S411" s="133"/>
      <c r="T411" s="97"/>
      <c r="U411" s="134"/>
    </row>
    <row r="412" spans="1:21" s="9" customFormat="1" ht="27.75" customHeight="1" x14ac:dyDescent="0.25">
      <c r="A412" s="346"/>
      <c r="B412" s="359"/>
      <c r="C412" s="359"/>
      <c r="D412" s="365" t="s">
        <v>522</v>
      </c>
      <c r="E412" s="366"/>
      <c r="F412" s="366"/>
      <c r="G412" s="366"/>
      <c r="H412" s="366"/>
      <c r="I412" s="367"/>
      <c r="J412" s="54">
        <v>39.520000000000003</v>
      </c>
      <c r="K412" s="344" t="s">
        <v>504</v>
      </c>
      <c r="L412" s="345"/>
      <c r="M412" s="133"/>
      <c r="N412" s="97"/>
      <c r="O412" s="134"/>
      <c r="P412" s="133"/>
      <c r="Q412" s="97"/>
      <c r="R412" s="134"/>
      <c r="S412" s="133"/>
      <c r="T412" s="97"/>
      <c r="U412" s="134"/>
    </row>
    <row r="413" spans="1:21" ht="9.9499999999999993" customHeight="1" x14ac:dyDescent="0.25">
      <c r="A413" s="382"/>
      <c r="B413" s="383"/>
      <c r="C413" s="383"/>
      <c r="D413" s="383"/>
      <c r="E413" s="383"/>
      <c r="F413" s="383"/>
      <c r="G413" s="383"/>
      <c r="H413" s="383"/>
      <c r="I413" s="383"/>
      <c r="J413" s="383"/>
      <c r="K413" s="383"/>
      <c r="L413" s="384"/>
      <c r="M413" s="425"/>
      <c r="N413" s="426"/>
      <c r="O413" s="427"/>
      <c r="P413" s="425"/>
      <c r="Q413" s="426"/>
      <c r="R413" s="427"/>
      <c r="S413" s="425"/>
      <c r="T413" s="426"/>
      <c r="U413" s="427"/>
    </row>
    <row r="414" spans="1:21" ht="20.100000000000001" customHeight="1" x14ac:dyDescent="0.25">
      <c r="A414" s="49">
        <f>'PLANILHA ORÇAMENTÁRIA'!A78</f>
        <v>8</v>
      </c>
      <c r="B414" s="402"/>
      <c r="C414" s="402"/>
      <c r="D414" s="403" t="str">
        <f>VLOOKUP($A414,'PLANILHA ORÇAMENTÁRIA'!$1:$1048576,4,0)</f>
        <v>REVESTIMENTO DE PAREDES</v>
      </c>
      <c r="E414" s="404"/>
      <c r="F414" s="404"/>
      <c r="G414" s="404"/>
      <c r="H414" s="405"/>
      <c r="I414" s="403"/>
      <c r="J414" s="404"/>
      <c r="K414" s="404"/>
      <c r="L414" s="405"/>
      <c r="M414" s="428"/>
      <c r="N414" s="429"/>
      <c r="O414" s="435"/>
      <c r="P414" s="428"/>
      <c r="Q414" s="429"/>
      <c r="R414" s="435"/>
      <c r="S414" s="428"/>
      <c r="T414" s="429"/>
      <c r="U414" s="429"/>
    </row>
    <row r="415" spans="1:21" s="9" customFormat="1" ht="45" customHeight="1" x14ac:dyDescent="0.25">
      <c r="A415" s="359" t="str">
        <f>'PLANILHA ORÇAMENTÁRIA'!A79</f>
        <v>8.1</v>
      </c>
      <c r="B415" s="359" t="str">
        <f>VLOOKUP($A415,'PLANILHA ORÇAMENTÁRIA'!$1:$1048576,2,0)</f>
        <v>SINAPI</v>
      </c>
      <c r="C415" s="359" t="str">
        <f>VLOOKUP($A415,'PLANILHA ORÇAMENTÁRIA'!$1:$1048576,3,0)</f>
        <v>87273</v>
      </c>
      <c r="D415" s="360" t="str">
        <f>VLOOKUP($A415,'PLANILHA ORÇAMENTÁRIA'!$1:$1048576,4,0)</f>
        <v>Revestimento cerâmico para paredes internas com placas tipo esmaltada extra de dimensões 33x45cm aplicadas em ambientes de área maior que 5m² na altura inteira das paredes. AF_06/2014</v>
      </c>
      <c r="E415" s="361" t="str">
        <f>VLOOKUP($A415,'PLANILHA ORÇAMENTÁRIA'!$1:$1048576,3,0)</f>
        <v>87273</v>
      </c>
      <c r="F415" s="361" t="str">
        <f>VLOOKUP($A415,'PLANILHA ORÇAMENTÁRIA'!$1:$1048576,3,0)</f>
        <v>87273</v>
      </c>
      <c r="G415" s="361" t="str">
        <f>VLOOKUP($A415,'PLANILHA ORÇAMENTÁRIA'!$1:$1048576,3,0)</f>
        <v>87273</v>
      </c>
      <c r="H415" s="362" t="str">
        <f>VLOOKUP($A415,'PLANILHA ORÇAMENTÁRIA'!$1:$1048576,3,0)</f>
        <v>87273</v>
      </c>
      <c r="I415" s="8" t="str">
        <f>VLOOKUP($A415,'PLANILHA ORÇAMENTÁRIA'!$1:$1048576,9,0)</f>
        <v>m²</v>
      </c>
      <c r="J415" s="52">
        <f>ROUND(SUM(J416:J420),2)</f>
        <v>110.96</v>
      </c>
      <c r="K415" s="374"/>
      <c r="L415" s="375"/>
      <c r="M415" s="52" t="e">
        <f>ROUND(SUM(#REF!),2)</f>
        <v>#REF!</v>
      </c>
      <c r="N415" s="374"/>
      <c r="O415" s="375"/>
      <c r="P415" s="52" t="e">
        <f>ROUND(SUM(#REF!),2)</f>
        <v>#REF!</v>
      </c>
      <c r="Q415" s="374"/>
      <c r="R415" s="375"/>
      <c r="S415" s="53" t="e">
        <f>ROUND(SUM(#REF!),2)</f>
        <v>#REF!</v>
      </c>
      <c r="T415" s="363"/>
      <c r="U415" s="364"/>
    </row>
    <row r="416" spans="1:21" s="9" customFormat="1" ht="45" customHeight="1" x14ac:dyDescent="0.25">
      <c r="A416" s="359"/>
      <c r="B416" s="359"/>
      <c r="C416" s="359"/>
      <c r="D416" s="370" t="s">
        <v>389</v>
      </c>
      <c r="E416" s="371"/>
      <c r="F416" s="371"/>
      <c r="G416" s="371"/>
      <c r="H416" s="371"/>
      <c r="I416" s="372"/>
      <c r="J416" s="54">
        <f>ROUND(0.5*1,2)</f>
        <v>0.5</v>
      </c>
      <c r="K416" s="344" t="s">
        <v>388</v>
      </c>
      <c r="L416" s="373"/>
      <c r="M416" s="165"/>
      <c r="N416" s="146"/>
      <c r="O416" s="147"/>
      <c r="P416" s="165"/>
      <c r="Q416" s="146"/>
      <c r="R416" s="147"/>
      <c r="S416" s="53"/>
      <c r="T416" s="157"/>
      <c r="U416" s="158"/>
    </row>
    <row r="417" spans="1:21" s="9" customFormat="1" ht="45" customHeight="1" x14ac:dyDescent="0.25">
      <c r="A417" s="359"/>
      <c r="B417" s="359"/>
      <c r="C417" s="359"/>
      <c r="D417" s="370" t="s">
        <v>641</v>
      </c>
      <c r="E417" s="371"/>
      <c r="F417" s="371"/>
      <c r="G417" s="371"/>
      <c r="H417" s="371"/>
      <c r="I417" s="372"/>
      <c r="J417" s="54">
        <f>ROUND(0.8*0.6*2*2,2)</f>
        <v>1.92</v>
      </c>
      <c r="K417" s="344" t="s">
        <v>642</v>
      </c>
      <c r="L417" s="373"/>
      <c r="M417" s="176"/>
      <c r="N417" s="174"/>
      <c r="O417" s="175"/>
      <c r="P417" s="176"/>
      <c r="Q417" s="174"/>
      <c r="R417" s="175"/>
      <c r="S417" s="191"/>
      <c r="T417" s="177"/>
      <c r="U417" s="178"/>
    </row>
    <row r="418" spans="1:21" s="9" customFormat="1" ht="45" customHeight="1" x14ac:dyDescent="0.25">
      <c r="A418" s="359"/>
      <c r="B418" s="359"/>
      <c r="C418" s="359"/>
      <c r="D418" s="370" t="s">
        <v>650</v>
      </c>
      <c r="E418" s="371"/>
      <c r="F418" s="371"/>
      <c r="G418" s="371"/>
      <c r="H418" s="371"/>
      <c r="I418" s="372"/>
      <c r="J418" s="54">
        <f>ROUND((3.95+5.2+1.5+3.4+2.45+1.8)*2.7,2)</f>
        <v>49.41</v>
      </c>
      <c r="K418" s="344" t="s">
        <v>724</v>
      </c>
      <c r="L418" s="373"/>
      <c r="M418" s="176"/>
      <c r="N418" s="174"/>
      <c r="O418" s="175"/>
      <c r="P418" s="176"/>
      <c r="Q418" s="174"/>
      <c r="R418" s="175"/>
      <c r="S418" s="191"/>
      <c r="T418" s="177"/>
      <c r="U418" s="178"/>
    </row>
    <row r="419" spans="1:21" s="9" customFormat="1" ht="45" customHeight="1" x14ac:dyDescent="0.25">
      <c r="A419" s="359"/>
      <c r="B419" s="359"/>
      <c r="C419" s="359"/>
      <c r="D419" s="370" t="s">
        <v>651</v>
      </c>
      <c r="E419" s="371"/>
      <c r="F419" s="371"/>
      <c r="G419" s="371"/>
      <c r="H419" s="371"/>
      <c r="I419" s="372"/>
      <c r="J419" s="54">
        <f>ROUND((2.95+2.25+2.95+2.25)*2.7,2)</f>
        <v>28.08</v>
      </c>
      <c r="K419" s="344" t="s">
        <v>709</v>
      </c>
      <c r="L419" s="373"/>
      <c r="M419" s="176"/>
      <c r="N419" s="174"/>
      <c r="O419" s="175"/>
      <c r="P419" s="176"/>
      <c r="Q419" s="174"/>
      <c r="R419" s="175"/>
      <c r="S419" s="191"/>
      <c r="T419" s="177"/>
      <c r="U419" s="178"/>
    </row>
    <row r="420" spans="1:21" s="9" customFormat="1" ht="45" customHeight="1" x14ac:dyDescent="0.25">
      <c r="A420" s="359"/>
      <c r="B420" s="359"/>
      <c r="C420" s="359"/>
      <c r="D420" s="370" t="s">
        <v>652</v>
      </c>
      <c r="E420" s="371"/>
      <c r="F420" s="371"/>
      <c r="G420" s="371"/>
      <c r="H420" s="371"/>
      <c r="I420" s="372"/>
      <c r="J420" s="54">
        <f>ROUND((2.95+2.8+2.95+2.8)*2.7,2)</f>
        <v>31.05</v>
      </c>
      <c r="K420" s="344" t="s">
        <v>710</v>
      </c>
      <c r="L420" s="373"/>
      <c r="M420" s="165"/>
      <c r="N420" s="146"/>
      <c r="O420" s="147"/>
      <c r="P420" s="165"/>
      <c r="Q420" s="146"/>
      <c r="R420" s="147"/>
      <c r="S420" s="53"/>
      <c r="T420" s="157"/>
      <c r="U420" s="158"/>
    </row>
    <row r="421" spans="1:21" ht="9.9499999999999993" customHeight="1" x14ac:dyDescent="0.25">
      <c r="A421" s="382"/>
      <c r="B421" s="383"/>
      <c r="C421" s="383"/>
      <c r="D421" s="383"/>
      <c r="E421" s="383"/>
      <c r="F421" s="383"/>
      <c r="G421" s="383"/>
      <c r="H421" s="383"/>
      <c r="I421" s="383"/>
      <c r="J421" s="383"/>
      <c r="K421" s="383"/>
      <c r="L421" s="384"/>
      <c r="M421" s="425"/>
      <c r="N421" s="426"/>
      <c r="O421" s="427"/>
      <c r="P421" s="425"/>
      <c r="Q421" s="426"/>
      <c r="R421" s="427"/>
      <c r="S421" s="425"/>
      <c r="T421" s="426"/>
      <c r="U421" s="427"/>
    </row>
    <row r="422" spans="1:21" ht="42" customHeight="1" x14ac:dyDescent="0.25">
      <c r="A422" s="346" t="s">
        <v>611</v>
      </c>
      <c r="B422" s="359" t="str">
        <f>VLOOKUP($A422,'PLANILHA ORÇAMENTÁRIA'!$1:$1048576,2,0)</f>
        <v>DER/ES</v>
      </c>
      <c r="C422" s="359" t="str">
        <f>VLOOKUP($A422,'PLANILHA ORÇAMENTÁRIA'!$1:$1048576,3,0)</f>
        <v>120220</v>
      </c>
      <c r="D422" s="360" t="str">
        <f>VLOOKUP($A422,'PLANILHA ORÇAMENTÁRIA'!$1:$1048576,4,0)</f>
        <v>Cerâmica 10 x 10 cm, marcas de referência Eliane, Cecrisa ou Portobello, nas cores branco ou areia, com rejunte esp. 0.5 cm, empregando argamassa colante</v>
      </c>
      <c r="E422" s="361" t="str">
        <f>VLOOKUP($A422,'PLANILHA ORÇAMENTÁRIA'!$1:$1048576,3,0)</f>
        <v>120220</v>
      </c>
      <c r="F422" s="361" t="str">
        <f>VLOOKUP($A422,'PLANILHA ORÇAMENTÁRIA'!$1:$1048576,3,0)</f>
        <v>120220</v>
      </c>
      <c r="G422" s="361" t="str">
        <f>VLOOKUP($A422,'PLANILHA ORÇAMENTÁRIA'!$1:$1048576,3,0)</f>
        <v>120220</v>
      </c>
      <c r="H422" s="362" t="str">
        <f>VLOOKUP($A422,'PLANILHA ORÇAMENTÁRIA'!$1:$1048576,3,0)</f>
        <v>120220</v>
      </c>
      <c r="I422" s="8" t="str">
        <f>VLOOKUP($A422,'PLANILHA ORÇAMENTÁRIA'!$1:$1048576,9,0)</f>
        <v>m²</v>
      </c>
      <c r="J422" s="141">
        <f>ROUND(SUM(J423:J423),2)</f>
        <v>1.2</v>
      </c>
      <c r="K422" s="374"/>
      <c r="L422" s="375"/>
      <c r="M422" s="135"/>
      <c r="N422" s="136"/>
      <c r="O422" s="137"/>
      <c r="P422" s="135"/>
      <c r="Q422" s="136"/>
      <c r="R422" s="137"/>
      <c r="S422" s="135"/>
      <c r="T422" s="136"/>
      <c r="U422" s="136"/>
    </row>
    <row r="423" spans="1:21" ht="33" customHeight="1" x14ac:dyDescent="0.25">
      <c r="A423" s="359"/>
      <c r="B423" s="359"/>
      <c r="C423" s="359"/>
      <c r="D423" s="365" t="s">
        <v>562</v>
      </c>
      <c r="E423" s="477"/>
      <c r="F423" s="477"/>
      <c r="G423" s="477"/>
      <c r="H423" s="477"/>
      <c r="I423" s="478"/>
      <c r="J423" s="54">
        <f>ROUND(1*0.2*6,2)</f>
        <v>1.2</v>
      </c>
      <c r="K423" s="395" t="s">
        <v>563</v>
      </c>
      <c r="L423" s="396"/>
      <c r="M423" s="135"/>
      <c r="N423" s="136"/>
      <c r="O423" s="137"/>
      <c r="P423" s="135"/>
      <c r="Q423" s="136"/>
      <c r="R423" s="137"/>
      <c r="S423" s="135"/>
      <c r="T423" s="136"/>
      <c r="U423" s="136"/>
    </row>
    <row r="424" spans="1:21" ht="9.9499999999999993" customHeight="1" x14ac:dyDescent="0.25">
      <c r="A424" s="138"/>
      <c r="B424" s="139"/>
      <c r="C424" s="139"/>
      <c r="D424" s="139"/>
      <c r="E424" s="139"/>
      <c r="F424" s="139"/>
      <c r="G424" s="139"/>
      <c r="H424" s="139"/>
      <c r="I424" s="139"/>
      <c r="J424" s="139"/>
      <c r="K424" s="139"/>
      <c r="L424" s="140"/>
      <c r="M424" s="135"/>
      <c r="N424" s="136"/>
      <c r="O424" s="137"/>
      <c r="P424" s="135"/>
      <c r="Q424" s="136"/>
      <c r="R424" s="137"/>
      <c r="S424" s="135"/>
      <c r="T424" s="136"/>
      <c r="U424" s="136"/>
    </row>
    <row r="425" spans="1:21" ht="39" customHeight="1" x14ac:dyDescent="0.25">
      <c r="A425" s="346" t="s">
        <v>643</v>
      </c>
      <c r="B425" s="359" t="str">
        <f>VLOOKUP($A425,'PLANILHA ORÇAMENTÁRIA'!$1:$1048576,2,0)</f>
        <v>DER/ES</v>
      </c>
      <c r="C425" s="359" t="str">
        <f>VLOOKUP($A425,'PLANILHA ORÇAMENTÁRIA'!$1:$1048576,3,0)</f>
        <v>120101</v>
      </c>
      <c r="D425" s="360" t="str">
        <f>VLOOKUP($A425,'PLANILHA ORÇAMENTÁRIA'!$1:$1048576,4,0)</f>
        <v>Chapisco de argamassa de cimento e areia média ou grossa lavada, no traço 1:3, espessura 5 mm</v>
      </c>
      <c r="E425" s="361" t="str">
        <f>VLOOKUP($A425,'PLANILHA ORÇAMENTÁRIA'!$1:$1048576,3,0)</f>
        <v>120101</v>
      </c>
      <c r="F425" s="361" t="str">
        <f>VLOOKUP($A425,'PLANILHA ORÇAMENTÁRIA'!$1:$1048576,3,0)</f>
        <v>120101</v>
      </c>
      <c r="G425" s="361" t="str">
        <f>VLOOKUP($A425,'PLANILHA ORÇAMENTÁRIA'!$1:$1048576,3,0)</f>
        <v>120101</v>
      </c>
      <c r="H425" s="362" t="str">
        <f>VLOOKUP($A425,'PLANILHA ORÇAMENTÁRIA'!$1:$1048576,3,0)</f>
        <v>120101</v>
      </c>
      <c r="I425" s="8" t="str">
        <f>VLOOKUP($A425,'PLANILHA ORÇAMENTÁRIA'!$1:$1048576,9,0)</f>
        <v>m²</v>
      </c>
      <c r="J425" s="165">
        <f>ROUND(SUM(J426:J426),2)</f>
        <v>1.92</v>
      </c>
      <c r="K425" s="374"/>
      <c r="L425" s="375"/>
      <c r="M425" s="159"/>
      <c r="N425" s="160"/>
      <c r="O425" s="161"/>
      <c r="P425" s="159"/>
      <c r="Q425" s="160"/>
      <c r="R425" s="161"/>
      <c r="S425" s="159"/>
      <c r="T425" s="160"/>
      <c r="U425" s="160"/>
    </row>
    <row r="426" spans="1:21" ht="28.5" customHeight="1" x14ac:dyDescent="0.25">
      <c r="A426" s="359"/>
      <c r="B426" s="359"/>
      <c r="C426" s="359"/>
      <c r="D426" s="370" t="s">
        <v>649</v>
      </c>
      <c r="E426" s="371"/>
      <c r="F426" s="371"/>
      <c r="G426" s="371"/>
      <c r="H426" s="371"/>
      <c r="I426" s="372"/>
      <c r="J426" s="54">
        <f>ROUND(0.8*0.6*2*2,2)</f>
        <v>1.92</v>
      </c>
      <c r="K426" s="344" t="s">
        <v>642</v>
      </c>
      <c r="L426" s="373"/>
      <c r="M426" s="159"/>
      <c r="N426" s="160"/>
      <c r="O426" s="161"/>
      <c r="P426" s="159"/>
      <c r="Q426" s="160"/>
      <c r="R426" s="161"/>
      <c r="S426" s="159"/>
      <c r="T426" s="160"/>
      <c r="U426" s="160"/>
    </row>
    <row r="427" spans="1:21" x14ac:dyDescent="0.25">
      <c r="A427" s="162"/>
      <c r="B427" s="163"/>
      <c r="C427" s="163"/>
      <c r="D427" s="163"/>
      <c r="E427" s="163"/>
      <c r="F427" s="163"/>
      <c r="G427" s="163"/>
      <c r="H427" s="163"/>
      <c r="I427" s="163"/>
      <c r="J427" s="163"/>
      <c r="K427" s="163"/>
      <c r="L427" s="164"/>
      <c r="M427" s="159"/>
      <c r="N427" s="160"/>
      <c r="O427" s="161"/>
      <c r="P427" s="159"/>
      <c r="Q427" s="160"/>
      <c r="R427" s="161"/>
      <c r="S427" s="159"/>
      <c r="T427" s="160"/>
      <c r="U427" s="160"/>
    </row>
    <row r="428" spans="1:21" ht="31.5" customHeight="1" x14ac:dyDescent="0.25">
      <c r="A428" s="346" t="s">
        <v>644</v>
      </c>
      <c r="B428" s="359" t="str">
        <f>VLOOKUP($A428,'PLANILHA ORÇAMENTÁRIA'!$1:$1048576,2,0)</f>
        <v>DER/ES</v>
      </c>
      <c r="C428" s="359" t="str">
        <f>VLOOKUP($A428,'PLANILHA ORÇAMENTÁRIA'!$1:$1048576,3,0)</f>
        <v>110301</v>
      </c>
      <c r="D428" s="360" t="str">
        <f>VLOOKUP($A428,'PLANILHA ORÇAMENTÁRIA'!$1:$1048576,4,0)</f>
        <v>Emboço de argamassa de cimento, cal hidratada CH1 e areia lavada traço 1:0.5:6, espessura 20 mm</v>
      </c>
      <c r="E428" s="361" t="str">
        <f>VLOOKUP($A428,'PLANILHA ORÇAMENTÁRIA'!$1:$1048576,3,0)</f>
        <v>110301</v>
      </c>
      <c r="F428" s="361" t="str">
        <f>VLOOKUP($A428,'PLANILHA ORÇAMENTÁRIA'!$1:$1048576,3,0)</f>
        <v>110301</v>
      </c>
      <c r="G428" s="361" t="str">
        <f>VLOOKUP($A428,'PLANILHA ORÇAMENTÁRIA'!$1:$1048576,3,0)</f>
        <v>110301</v>
      </c>
      <c r="H428" s="362" t="str">
        <f>VLOOKUP($A428,'PLANILHA ORÇAMENTÁRIA'!$1:$1048576,3,0)</f>
        <v>110301</v>
      </c>
      <c r="I428" s="8" t="str">
        <f>VLOOKUP($A428,'PLANILHA ORÇAMENTÁRIA'!$1:$1048576,9,0)</f>
        <v>m²</v>
      </c>
      <c r="J428" s="165">
        <f>ROUND(SUM(J429:J429),2)</f>
        <v>1.92</v>
      </c>
      <c r="K428" s="374"/>
      <c r="L428" s="375"/>
      <c r="M428" s="159"/>
      <c r="N428" s="160"/>
      <c r="O428" s="161"/>
      <c r="P428" s="159"/>
      <c r="Q428" s="160"/>
      <c r="R428" s="161"/>
      <c r="S428" s="159"/>
      <c r="T428" s="160"/>
      <c r="U428" s="160"/>
    </row>
    <row r="429" spans="1:21" ht="28.5" customHeight="1" x14ac:dyDescent="0.25">
      <c r="A429" s="359"/>
      <c r="B429" s="359"/>
      <c r="C429" s="359"/>
      <c r="D429" s="370" t="s">
        <v>649</v>
      </c>
      <c r="E429" s="371"/>
      <c r="F429" s="371"/>
      <c r="G429" s="371"/>
      <c r="H429" s="371"/>
      <c r="I429" s="372"/>
      <c r="J429" s="54">
        <f>ROUND(0.8*0.6*2*2,2)</f>
        <v>1.92</v>
      </c>
      <c r="K429" s="344" t="s">
        <v>642</v>
      </c>
      <c r="L429" s="373"/>
      <c r="M429" s="159"/>
      <c r="N429" s="160"/>
      <c r="O429" s="161"/>
      <c r="P429" s="159"/>
      <c r="Q429" s="160"/>
      <c r="R429" s="161"/>
      <c r="S429" s="159"/>
      <c r="T429" s="160"/>
      <c r="U429" s="160"/>
    </row>
    <row r="430" spans="1:21" ht="9.9499999999999993" customHeight="1" x14ac:dyDescent="0.25">
      <c r="A430" s="162"/>
      <c r="B430" s="163"/>
      <c r="C430" s="163"/>
      <c r="D430" s="163"/>
      <c r="E430" s="163"/>
      <c r="F430" s="163"/>
      <c r="G430" s="163"/>
      <c r="H430" s="163"/>
      <c r="I430" s="163"/>
      <c r="J430" s="163"/>
      <c r="K430" s="163"/>
      <c r="L430" s="164"/>
      <c r="M430" s="159"/>
      <c r="N430" s="160"/>
      <c r="O430" s="161"/>
      <c r="P430" s="159"/>
      <c r="Q430" s="160"/>
      <c r="R430" s="161"/>
      <c r="S430" s="159"/>
      <c r="T430" s="160"/>
      <c r="U430" s="160"/>
    </row>
    <row r="431" spans="1:21" ht="20.100000000000001" customHeight="1" x14ac:dyDescent="0.25">
      <c r="A431" s="49">
        <f>'PLANILHA ORÇAMENTÁRIA'!A85</f>
        <v>9</v>
      </c>
      <c r="B431" s="402"/>
      <c r="C431" s="402"/>
      <c r="D431" s="403" t="str">
        <f>VLOOKUP($A431,'PLANILHA ORÇAMENTÁRIA'!$1:$1048576,4,0)</f>
        <v>PISOS INTERNOS E EXTERNOS</v>
      </c>
      <c r="E431" s="404"/>
      <c r="F431" s="404"/>
      <c r="G431" s="404"/>
      <c r="H431" s="405"/>
      <c r="I431" s="403"/>
      <c r="J431" s="404"/>
      <c r="K431" s="404"/>
      <c r="L431" s="405"/>
      <c r="M431" s="428"/>
      <c r="N431" s="429"/>
      <c r="O431" s="435"/>
      <c r="P431" s="428"/>
      <c r="Q431" s="429"/>
      <c r="R431" s="435"/>
      <c r="S431" s="428"/>
      <c r="T431" s="429"/>
      <c r="U431" s="429"/>
    </row>
    <row r="432" spans="1:21" s="9" customFormat="1" ht="30" customHeight="1" x14ac:dyDescent="0.25">
      <c r="A432" s="359" t="str">
        <f>'PLANILHA ORÇAMENTÁRIA'!A86</f>
        <v>9.1</v>
      </c>
      <c r="B432" s="359" t="str">
        <f>VLOOKUP($A432,'PLANILHA ORÇAMENTÁRIA'!$1:$1048576,2,0)</f>
        <v>SINAPI</v>
      </c>
      <c r="C432" s="359" t="str">
        <f>VLOOKUP($A432,'PLANILHA ORÇAMENTÁRIA'!$1:$1048576,3,0)</f>
        <v>101750</v>
      </c>
      <c r="D432" s="397" t="str">
        <f>VLOOKUP($A432,'PLANILHA ORÇAMENTÁRIA'!$1:$1048576,4,0)</f>
        <v>Piso cimentado, traço 1:3 (cimento e areia), acabamento rústico, espessura 4,0 cm, preparo mecânico da argamassa. af_09/2020</v>
      </c>
      <c r="E432" s="397" t="str">
        <f>VLOOKUP($A432,'PLANILHA ORÇAMENTÁRIA'!$1:$1048576,3,0)</f>
        <v>101750</v>
      </c>
      <c r="F432" s="397" t="str">
        <f>VLOOKUP($A432,'PLANILHA ORÇAMENTÁRIA'!$1:$1048576,3,0)</f>
        <v>101750</v>
      </c>
      <c r="G432" s="397" t="str">
        <f>VLOOKUP($A432,'PLANILHA ORÇAMENTÁRIA'!$1:$1048576,3,0)</f>
        <v>101750</v>
      </c>
      <c r="H432" s="397" t="str">
        <f>VLOOKUP($A432,'PLANILHA ORÇAMENTÁRIA'!$1:$1048576,3,0)</f>
        <v>101750</v>
      </c>
      <c r="I432" s="8" t="str">
        <f>VLOOKUP($A432,'PLANILHA ORÇAMENTÁRIA'!$1:$1048576,9,0)</f>
        <v>m²</v>
      </c>
      <c r="J432" s="52">
        <f>ROUND(SUM(J433:J434),2)</f>
        <v>5.8</v>
      </c>
      <c r="K432" s="446"/>
      <c r="L432" s="446"/>
      <c r="M432" s="52" t="e">
        <f>ROUND(SUM(#REF!),2)</f>
        <v>#REF!</v>
      </c>
      <c r="N432" s="374"/>
      <c r="O432" s="375"/>
      <c r="P432" s="52" t="e">
        <f>ROUND(SUM(#REF!),2)</f>
        <v>#REF!</v>
      </c>
      <c r="Q432" s="374"/>
      <c r="R432" s="375"/>
      <c r="S432" s="52" t="e">
        <f>ROUND(SUM(#REF!),2)</f>
        <v>#REF!</v>
      </c>
      <c r="T432" s="374"/>
      <c r="U432" s="375"/>
    </row>
    <row r="433" spans="1:21" s="9" customFormat="1" ht="30" customHeight="1" x14ac:dyDescent="0.25">
      <c r="A433" s="359"/>
      <c r="B433" s="359"/>
      <c r="C433" s="359"/>
      <c r="D433" s="370" t="s">
        <v>404</v>
      </c>
      <c r="E433" s="398"/>
      <c r="F433" s="398"/>
      <c r="G433" s="398"/>
      <c r="H433" s="398"/>
      <c r="I433" s="399"/>
      <c r="J433" s="54">
        <v>4.3</v>
      </c>
      <c r="K433" s="344" t="s">
        <v>421</v>
      </c>
      <c r="L433" s="445"/>
      <c r="M433" s="133"/>
      <c r="N433" s="97"/>
      <c r="O433" s="134"/>
      <c r="P433" s="133"/>
      <c r="Q433" s="97"/>
      <c r="R433" s="134"/>
      <c r="S433" s="133"/>
      <c r="T433" s="97"/>
      <c r="U433" s="134"/>
    </row>
    <row r="434" spans="1:21" s="9" customFormat="1" ht="30" customHeight="1" x14ac:dyDescent="0.25">
      <c r="A434" s="359"/>
      <c r="B434" s="359"/>
      <c r="C434" s="359"/>
      <c r="D434" s="370" t="s">
        <v>542</v>
      </c>
      <c r="E434" s="398"/>
      <c r="F434" s="398"/>
      <c r="G434" s="398"/>
      <c r="H434" s="398"/>
      <c r="I434" s="399"/>
      <c r="J434" s="54">
        <f>ROUND(2*0.15*5,2)</f>
        <v>1.5</v>
      </c>
      <c r="K434" s="344" t="s">
        <v>697</v>
      </c>
      <c r="L434" s="445"/>
      <c r="M434" s="104"/>
      <c r="N434" s="97"/>
      <c r="O434" s="105"/>
      <c r="P434" s="104"/>
      <c r="Q434" s="97"/>
      <c r="R434" s="105"/>
      <c r="S434" s="104"/>
      <c r="T434" s="97"/>
      <c r="U434" s="105"/>
    </row>
    <row r="435" spans="1:21" ht="9.9499999999999993" customHeight="1" x14ac:dyDescent="0.25">
      <c r="A435" s="382"/>
      <c r="B435" s="383"/>
      <c r="C435" s="383"/>
      <c r="D435" s="383"/>
      <c r="E435" s="383"/>
      <c r="F435" s="383"/>
      <c r="G435" s="383"/>
      <c r="H435" s="383"/>
      <c r="I435" s="383"/>
      <c r="J435" s="383"/>
      <c r="K435" s="383"/>
      <c r="L435" s="384"/>
      <c r="M435" s="425"/>
      <c r="N435" s="426"/>
      <c r="O435" s="427"/>
      <c r="P435" s="425"/>
      <c r="Q435" s="426"/>
      <c r="R435" s="427"/>
      <c r="S435" s="425"/>
      <c r="T435" s="426"/>
      <c r="U435" s="427"/>
    </row>
    <row r="436" spans="1:21" x14ac:dyDescent="0.25">
      <c r="A436" s="346" t="s">
        <v>559</v>
      </c>
      <c r="B436" s="359" t="str">
        <f>VLOOKUP($A436,'PLANILHA ORÇAMENTÁRIA'!$1:$1048576,2,0)</f>
        <v>SINAPI</v>
      </c>
      <c r="C436" s="359" t="str">
        <f>VLOOKUP($A436,'PLANILHA ORÇAMENTÁRIA'!$1:$1048576,3,0)</f>
        <v>98671</v>
      </c>
      <c r="D436" s="397" t="str">
        <f>VLOOKUP($A436,'PLANILHA ORÇAMENTÁRIA'!$1:$1048576,4,0)</f>
        <v>Piso em granito aplicado em ambientes internos. af_09/2020</v>
      </c>
      <c r="E436" s="397" t="str">
        <f>VLOOKUP($A436,'PLANILHA ORÇAMENTÁRIA'!$1:$1048576,3,0)</f>
        <v>98671</v>
      </c>
      <c r="F436" s="397" t="str">
        <f>VLOOKUP($A436,'PLANILHA ORÇAMENTÁRIA'!$1:$1048576,3,0)</f>
        <v>98671</v>
      </c>
      <c r="G436" s="397" t="str">
        <f>VLOOKUP($A436,'PLANILHA ORÇAMENTÁRIA'!$1:$1048576,3,0)</f>
        <v>98671</v>
      </c>
      <c r="H436" s="397" t="str">
        <f>VLOOKUP($A436,'PLANILHA ORÇAMENTÁRIA'!$1:$1048576,3,0)</f>
        <v>98671</v>
      </c>
      <c r="I436" s="8" t="str">
        <f>VLOOKUP($A436,'PLANILHA ORÇAMENTÁRIA'!$1:$1048576,9,0)</f>
        <v>m²</v>
      </c>
      <c r="J436" s="165">
        <f>ROUND(SUM(J437:J471),2)</f>
        <v>347.71</v>
      </c>
      <c r="K436" s="446"/>
      <c r="L436" s="446"/>
      <c r="M436" s="159"/>
      <c r="N436" s="160"/>
      <c r="O436" s="161"/>
      <c r="P436" s="159"/>
      <c r="Q436" s="160"/>
      <c r="R436" s="161"/>
      <c r="S436" s="159"/>
      <c r="T436" s="160"/>
      <c r="U436" s="160"/>
    </row>
    <row r="437" spans="1:21" ht="15" customHeight="1" x14ac:dyDescent="0.25">
      <c r="A437" s="359"/>
      <c r="B437" s="359"/>
      <c r="C437" s="359"/>
      <c r="D437" s="370" t="s">
        <v>192</v>
      </c>
      <c r="E437" s="348"/>
      <c r="F437" s="348"/>
      <c r="G437" s="348"/>
      <c r="H437" s="348"/>
      <c r="I437" s="349"/>
      <c r="J437" s="54">
        <v>21.2</v>
      </c>
      <c r="K437" s="344" t="s">
        <v>390</v>
      </c>
      <c r="L437" s="345"/>
      <c r="M437" s="159"/>
      <c r="N437" s="160"/>
      <c r="O437" s="161"/>
      <c r="P437" s="159"/>
      <c r="Q437" s="160"/>
      <c r="R437" s="161"/>
      <c r="S437" s="159"/>
      <c r="T437" s="160"/>
      <c r="U437" s="160"/>
    </row>
    <row r="438" spans="1:21" x14ac:dyDescent="0.25">
      <c r="A438" s="359"/>
      <c r="B438" s="359"/>
      <c r="C438" s="359"/>
      <c r="D438" s="370" t="s">
        <v>508</v>
      </c>
      <c r="E438" s="348"/>
      <c r="F438" s="348"/>
      <c r="G438" s="348"/>
      <c r="H438" s="348"/>
      <c r="I438" s="349"/>
      <c r="J438" s="54">
        <v>3.33</v>
      </c>
      <c r="K438" s="344" t="s">
        <v>454</v>
      </c>
      <c r="L438" s="345"/>
      <c r="M438" s="159"/>
      <c r="N438" s="160"/>
      <c r="O438" s="161"/>
      <c r="P438" s="159"/>
      <c r="Q438" s="160"/>
      <c r="R438" s="161"/>
      <c r="S438" s="159"/>
      <c r="T438" s="160"/>
      <c r="U438" s="160"/>
    </row>
    <row r="439" spans="1:21" x14ac:dyDescent="0.25">
      <c r="A439" s="359"/>
      <c r="B439" s="359"/>
      <c r="C439" s="359"/>
      <c r="D439" s="370" t="s">
        <v>509</v>
      </c>
      <c r="E439" s="348"/>
      <c r="F439" s="348"/>
      <c r="G439" s="348"/>
      <c r="H439" s="348"/>
      <c r="I439" s="349"/>
      <c r="J439" s="54">
        <v>3.33</v>
      </c>
      <c r="K439" s="344" t="s">
        <v>454</v>
      </c>
      <c r="L439" s="345"/>
      <c r="M439" s="159"/>
      <c r="N439" s="160"/>
      <c r="O439" s="161"/>
      <c r="P439" s="159"/>
      <c r="Q439" s="160"/>
      <c r="R439" s="161"/>
      <c r="S439" s="159"/>
      <c r="T439" s="160"/>
      <c r="U439" s="160"/>
    </row>
    <row r="440" spans="1:21" x14ac:dyDescent="0.25">
      <c r="A440" s="359"/>
      <c r="B440" s="359"/>
      <c r="C440" s="359"/>
      <c r="D440" s="391" t="s">
        <v>577</v>
      </c>
      <c r="E440" s="392"/>
      <c r="F440" s="392"/>
      <c r="G440" s="392"/>
      <c r="H440" s="392"/>
      <c r="I440" s="393"/>
      <c r="J440" s="47">
        <v>12.21</v>
      </c>
      <c r="K440" s="344" t="s">
        <v>578</v>
      </c>
      <c r="L440" s="345"/>
      <c r="M440" s="159"/>
      <c r="N440" s="160"/>
      <c r="O440" s="161"/>
      <c r="P440" s="159"/>
      <c r="Q440" s="160"/>
      <c r="R440" s="161"/>
      <c r="S440" s="159"/>
      <c r="T440" s="160"/>
      <c r="U440" s="160"/>
    </row>
    <row r="441" spans="1:21" x14ac:dyDescent="0.25">
      <c r="A441" s="359"/>
      <c r="B441" s="359"/>
      <c r="C441" s="359"/>
      <c r="D441" s="391" t="s">
        <v>579</v>
      </c>
      <c r="E441" s="392"/>
      <c r="F441" s="392"/>
      <c r="G441" s="392"/>
      <c r="H441" s="392"/>
      <c r="I441" s="393"/>
      <c r="J441" s="47">
        <v>6.64</v>
      </c>
      <c r="K441" s="344" t="s">
        <v>580</v>
      </c>
      <c r="L441" s="345"/>
      <c r="M441" s="159"/>
      <c r="N441" s="160"/>
      <c r="O441" s="161"/>
      <c r="P441" s="159"/>
      <c r="Q441" s="160"/>
      <c r="R441" s="161"/>
      <c r="S441" s="159"/>
      <c r="T441" s="160"/>
      <c r="U441" s="160"/>
    </row>
    <row r="442" spans="1:21" ht="15" customHeight="1" x14ac:dyDescent="0.25">
      <c r="A442" s="359"/>
      <c r="B442" s="359"/>
      <c r="C442" s="359"/>
      <c r="D442" s="391" t="s">
        <v>581</v>
      </c>
      <c r="E442" s="392"/>
      <c r="F442" s="392"/>
      <c r="G442" s="392"/>
      <c r="H442" s="392"/>
      <c r="I442" s="393"/>
      <c r="J442" s="47">
        <v>8.26</v>
      </c>
      <c r="K442" s="344" t="s">
        <v>582</v>
      </c>
      <c r="L442" s="345"/>
      <c r="M442" s="159"/>
      <c r="N442" s="160"/>
      <c r="O442" s="161"/>
      <c r="P442" s="159"/>
      <c r="Q442" s="160"/>
      <c r="R442" s="161"/>
      <c r="S442" s="159"/>
      <c r="T442" s="160"/>
      <c r="U442" s="160"/>
    </row>
    <row r="443" spans="1:21" x14ac:dyDescent="0.25">
      <c r="A443" s="359"/>
      <c r="B443" s="359"/>
      <c r="C443" s="359"/>
      <c r="D443" s="370" t="s">
        <v>510</v>
      </c>
      <c r="E443" s="348"/>
      <c r="F443" s="348"/>
      <c r="G443" s="348"/>
      <c r="H443" s="348"/>
      <c r="I443" s="349"/>
      <c r="J443" s="54">
        <v>7.48</v>
      </c>
      <c r="K443" s="344" t="s">
        <v>459</v>
      </c>
      <c r="L443" s="345"/>
      <c r="M443" s="159"/>
      <c r="N443" s="160"/>
      <c r="O443" s="161"/>
      <c r="P443" s="159"/>
      <c r="Q443" s="160"/>
      <c r="R443" s="161"/>
      <c r="S443" s="159"/>
      <c r="T443" s="160"/>
      <c r="U443" s="160"/>
    </row>
    <row r="444" spans="1:21" x14ac:dyDescent="0.25">
      <c r="A444" s="359"/>
      <c r="B444" s="359"/>
      <c r="C444" s="359"/>
      <c r="D444" s="365" t="s">
        <v>181</v>
      </c>
      <c r="E444" s="366"/>
      <c r="F444" s="366"/>
      <c r="G444" s="366"/>
      <c r="H444" s="366"/>
      <c r="I444" s="367"/>
      <c r="J444" s="54">
        <v>11.96</v>
      </c>
      <c r="K444" s="344" t="s">
        <v>461</v>
      </c>
      <c r="L444" s="345"/>
      <c r="M444" s="159"/>
      <c r="N444" s="160"/>
      <c r="O444" s="161"/>
      <c r="P444" s="159"/>
      <c r="Q444" s="160"/>
      <c r="R444" s="161"/>
      <c r="S444" s="159"/>
      <c r="T444" s="160"/>
      <c r="U444" s="160"/>
    </row>
    <row r="445" spans="1:21" x14ac:dyDescent="0.25">
      <c r="A445" s="359"/>
      <c r="B445" s="359"/>
      <c r="C445" s="359"/>
      <c r="D445" s="365" t="s">
        <v>182</v>
      </c>
      <c r="E445" s="366"/>
      <c r="F445" s="366"/>
      <c r="G445" s="366"/>
      <c r="H445" s="366"/>
      <c r="I445" s="367"/>
      <c r="J445" s="54">
        <v>14.76</v>
      </c>
      <c r="K445" s="344" t="s">
        <v>463</v>
      </c>
      <c r="L445" s="345"/>
      <c r="M445" s="159"/>
      <c r="N445" s="160"/>
      <c r="O445" s="161"/>
      <c r="P445" s="159"/>
      <c r="Q445" s="160"/>
      <c r="R445" s="161"/>
      <c r="S445" s="159"/>
      <c r="T445" s="160"/>
      <c r="U445" s="160"/>
    </row>
    <row r="446" spans="1:21" x14ac:dyDescent="0.25">
      <c r="A446" s="359"/>
      <c r="B446" s="359"/>
      <c r="C446" s="359"/>
      <c r="D446" s="365" t="s">
        <v>200</v>
      </c>
      <c r="E446" s="366"/>
      <c r="F446" s="366"/>
      <c r="G446" s="366"/>
      <c r="H446" s="366"/>
      <c r="I446" s="367"/>
      <c r="J446" s="54">
        <v>1.95</v>
      </c>
      <c r="K446" s="344" t="s">
        <v>465</v>
      </c>
      <c r="L446" s="345"/>
      <c r="M446" s="159"/>
      <c r="N446" s="160"/>
      <c r="O446" s="161"/>
      <c r="P446" s="159"/>
      <c r="Q446" s="160"/>
      <c r="R446" s="161"/>
      <c r="S446" s="159"/>
      <c r="T446" s="160"/>
      <c r="U446" s="160"/>
    </row>
    <row r="447" spans="1:21" x14ac:dyDescent="0.25">
      <c r="A447" s="359"/>
      <c r="B447" s="359"/>
      <c r="C447" s="359"/>
      <c r="D447" s="365" t="s">
        <v>524</v>
      </c>
      <c r="E447" s="366"/>
      <c r="F447" s="366"/>
      <c r="G447" s="366"/>
      <c r="H447" s="366"/>
      <c r="I447" s="367"/>
      <c r="J447" s="54">
        <v>9.61</v>
      </c>
      <c r="K447" s="344" t="s">
        <v>525</v>
      </c>
      <c r="L447" s="345"/>
      <c r="M447" s="159"/>
      <c r="N447" s="160"/>
      <c r="O447" s="161"/>
      <c r="P447" s="159"/>
      <c r="Q447" s="160"/>
      <c r="R447" s="161"/>
      <c r="S447" s="159"/>
      <c r="T447" s="160"/>
      <c r="U447" s="160"/>
    </row>
    <row r="448" spans="1:21" x14ac:dyDescent="0.25">
      <c r="A448" s="359"/>
      <c r="B448" s="359"/>
      <c r="C448" s="359"/>
      <c r="D448" s="365" t="s">
        <v>511</v>
      </c>
      <c r="E448" s="366"/>
      <c r="F448" s="366"/>
      <c r="G448" s="366"/>
      <c r="H448" s="366"/>
      <c r="I448" s="367"/>
      <c r="J448" s="54">
        <v>3.32</v>
      </c>
      <c r="K448" s="344" t="s">
        <v>467</v>
      </c>
      <c r="L448" s="345"/>
      <c r="M448" s="159"/>
      <c r="N448" s="160"/>
      <c r="O448" s="161"/>
      <c r="P448" s="159"/>
      <c r="Q448" s="160"/>
      <c r="R448" s="161"/>
      <c r="S448" s="159"/>
      <c r="T448" s="160"/>
      <c r="U448" s="160"/>
    </row>
    <row r="449" spans="1:21" x14ac:dyDescent="0.25">
      <c r="A449" s="359"/>
      <c r="B449" s="359"/>
      <c r="C449" s="359"/>
      <c r="D449" s="365" t="s">
        <v>512</v>
      </c>
      <c r="E449" s="366"/>
      <c r="F449" s="366"/>
      <c r="G449" s="366"/>
      <c r="H449" s="366"/>
      <c r="I449" s="367"/>
      <c r="J449" s="54">
        <v>3.32</v>
      </c>
      <c r="K449" s="344" t="s">
        <v>467</v>
      </c>
      <c r="L449" s="345"/>
      <c r="M449" s="159"/>
      <c r="N449" s="160"/>
      <c r="O449" s="161"/>
      <c r="P449" s="159"/>
      <c r="Q449" s="160"/>
      <c r="R449" s="161"/>
      <c r="S449" s="159"/>
      <c r="T449" s="160"/>
      <c r="U449" s="160"/>
    </row>
    <row r="450" spans="1:21" x14ac:dyDescent="0.25">
      <c r="A450" s="359"/>
      <c r="B450" s="359"/>
      <c r="C450" s="359"/>
      <c r="D450" s="365" t="s">
        <v>513</v>
      </c>
      <c r="E450" s="366"/>
      <c r="F450" s="366"/>
      <c r="G450" s="366"/>
      <c r="H450" s="366"/>
      <c r="I450" s="367"/>
      <c r="J450" s="54">
        <v>1.75</v>
      </c>
      <c r="K450" s="344" t="s">
        <v>470</v>
      </c>
      <c r="L450" s="345"/>
      <c r="M450" s="159"/>
      <c r="N450" s="160"/>
      <c r="O450" s="161"/>
      <c r="P450" s="159"/>
      <c r="Q450" s="160"/>
      <c r="R450" s="161"/>
      <c r="S450" s="159"/>
      <c r="T450" s="160"/>
      <c r="U450" s="160"/>
    </row>
    <row r="451" spans="1:21" x14ac:dyDescent="0.25">
      <c r="A451" s="359"/>
      <c r="B451" s="359"/>
      <c r="C451" s="359"/>
      <c r="D451" s="365" t="s">
        <v>514</v>
      </c>
      <c r="E451" s="366"/>
      <c r="F451" s="366"/>
      <c r="G451" s="366"/>
      <c r="H451" s="366"/>
      <c r="I451" s="367"/>
      <c r="J451" s="54">
        <v>1.75</v>
      </c>
      <c r="K451" s="344" t="s">
        <v>470</v>
      </c>
      <c r="L451" s="345"/>
      <c r="M451" s="159"/>
      <c r="N451" s="160"/>
      <c r="O451" s="161"/>
      <c r="P451" s="159"/>
      <c r="Q451" s="160"/>
      <c r="R451" s="161"/>
      <c r="S451" s="159"/>
      <c r="T451" s="160"/>
      <c r="U451" s="160"/>
    </row>
    <row r="452" spans="1:21" x14ac:dyDescent="0.25">
      <c r="A452" s="359"/>
      <c r="B452" s="359"/>
      <c r="C452" s="359"/>
      <c r="D452" s="365" t="s">
        <v>212</v>
      </c>
      <c r="E452" s="366"/>
      <c r="F452" s="366"/>
      <c r="G452" s="366"/>
      <c r="H452" s="366"/>
      <c r="I452" s="367"/>
      <c r="J452" s="54">
        <v>11.63</v>
      </c>
      <c r="K452" s="344" t="s">
        <v>473</v>
      </c>
      <c r="L452" s="345"/>
      <c r="M452" s="159"/>
      <c r="N452" s="160"/>
      <c r="O452" s="161"/>
      <c r="P452" s="159"/>
      <c r="Q452" s="160"/>
      <c r="R452" s="161"/>
      <c r="S452" s="159"/>
      <c r="T452" s="160"/>
      <c r="U452" s="160"/>
    </row>
    <row r="453" spans="1:21" x14ac:dyDescent="0.25">
      <c r="A453" s="359"/>
      <c r="B453" s="359"/>
      <c r="C453" s="359"/>
      <c r="D453" s="365" t="s">
        <v>183</v>
      </c>
      <c r="E453" s="366"/>
      <c r="F453" s="366"/>
      <c r="G453" s="366"/>
      <c r="H453" s="366"/>
      <c r="I453" s="367"/>
      <c r="J453" s="54">
        <v>8.74</v>
      </c>
      <c r="K453" s="344" t="s">
        <v>475</v>
      </c>
      <c r="L453" s="345"/>
      <c r="M453" s="159"/>
      <c r="N453" s="160"/>
      <c r="O453" s="161"/>
      <c r="P453" s="159"/>
      <c r="Q453" s="160"/>
      <c r="R453" s="161"/>
      <c r="S453" s="159"/>
      <c r="T453" s="160"/>
      <c r="U453" s="160"/>
    </row>
    <row r="454" spans="1:21" x14ac:dyDescent="0.25">
      <c r="A454" s="359"/>
      <c r="B454" s="359"/>
      <c r="C454" s="359"/>
      <c r="D454" s="365" t="s">
        <v>213</v>
      </c>
      <c r="E454" s="366"/>
      <c r="F454" s="366"/>
      <c r="G454" s="366"/>
      <c r="H454" s="366"/>
      <c r="I454" s="367"/>
      <c r="J454" s="54">
        <v>5.35</v>
      </c>
      <c r="K454" s="344" t="s">
        <v>477</v>
      </c>
      <c r="L454" s="345"/>
      <c r="M454" s="159"/>
      <c r="N454" s="160"/>
      <c r="O454" s="161"/>
      <c r="P454" s="159"/>
      <c r="Q454" s="160"/>
      <c r="R454" s="161"/>
      <c r="S454" s="159"/>
      <c r="T454" s="160"/>
      <c r="U454" s="160"/>
    </row>
    <row r="455" spans="1:21" x14ac:dyDescent="0.25">
      <c r="A455" s="359"/>
      <c r="B455" s="359"/>
      <c r="C455" s="359"/>
      <c r="D455" s="365" t="s">
        <v>515</v>
      </c>
      <c r="E455" s="366"/>
      <c r="F455" s="366"/>
      <c r="G455" s="366"/>
      <c r="H455" s="366"/>
      <c r="I455" s="367"/>
      <c r="J455" s="54">
        <v>5.09</v>
      </c>
      <c r="K455" s="344" t="s">
        <v>479</v>
      </c>
      <c r="L455" s="345"/>
      <c r="M455" s="159"/>
      <c r="N455" s="160"/>
      <c r="O455" s="161"/>
      <c r="P455" s="159"/>
      <c r="Q455" s="160"/>
      <c r="R455" s="161"/>
      <c r="S455" s="159"/>
      <c r="T455" s="160"/>
      <c r="U455" s="160"/>
    </row>
    <row r="456" spans="1:21" x14ac:dyDescent="0.25">
      <c r="A456" s="359"/>
      <c r="B456" s="359"/>
      <c r="C456" s="359"/>
      <c r="D456" s="365" t="s">
        <v>516</v>
      </c>
      <c r="E456" s="366"/>
      <c r="F456" s="366"/>
      <c r="G456" s="366"/>
      <c r="H456" s="366"/>
      <c r="I456" s="367"/>
      <c r="J456" s="54">
        <v>4.95</v>
      </c>
      <c r="K456" s="344" t="s">
        <v>481</v>
      </c>
      <c r="L456" s="345"/>
      <c r="M456" s="159"/>
      <c r="N456" s="160"/>
      <c r="O456" s="161"/>
      <c r="P456" s="159"/>
      <c r="Q456" s="160"/>
      <c r="R456" s="161"/>
      <c r="S456" s="159"/>
      <c r="T456" s="160"/>
      <c r="U456" s="160"/>
    </row>
    <row r="457" spans="1:21" x14ac:dyDescent="0.25">
      <c r="A457" s="359"/>
      <c r="B457" s="359"/>
      <c r="C457" s="359"/>
      <c r="D457" s="365" t="s">
        <v>517</v>
      </c>
      <c r="E457" s="366"/>
      <c r="F457" s="366"/>
      <c r="G457" s="366"/>
      <c r="H457" s="366"/>
      <c r="I457" s="367"/>
      <c r="J457" s="54">
        <v>32.1</v>
      </c>
      <c r="K457" s="344" t="s">
        <v>482</v>
      </c>
      <c r="L457" s="345"/>
      <c r="M457" s="159"/>
      <c r="N457" s="160"/>
      <c r="O457" s="161"/>
      <c r="P457" s="159"/>
      <c r="Q457" s="160"/>
      <c r="R457" s="161"/>
      <c r="S457" s="159"/>
      <c r="T457" s="160"/>
      <c r="U457" s="160"/>
    </row>
    <row r="458" spans="1:21" x14ac:dyDescent="0.25">
      <c r="A458" s="359"/>
      <c r="B458" s="359"/>
      <c r="C458" s="359"/>
      <c r="D458" s="365" t="s">
        <v>518</v>
      </c>
      <c r="E458" s="366"/>
      <c r="F458" s="366"/>
      <c r="G458" s="366"/>
      <c r="H458" s="366"/>
      <c r="I458" s="367"/>
      <c r="J458" s="54">
        <v>9.8000000000000007</v>
      </c>
      <c r="K458" s="344" t="s">
        <v>485</v>
      </c>
      <c r="L458" s="345"/>
      <c r="M458" s="159"/>
      <c r="N458" s="160"/>
      <c r="O458" s="161"/>
      <c r="P458" s="159"/>
      <c r="Q458" s="160"/>
      <c r="R458" s="161"/>
      <c r="S458" s="159"/>
      <c r="T458" s="160"/>
      <c r="U458" s="160"/>
    </row>
    <row r="459" spans="1:21" x14ac:dyDescent="0.25">
      <c r="A459" s="359"/>
      <c r="B459" s="359"/>
      <c r="C459" s="359"/>
      <c r="D459" s="365" t="s">
        <v>194</v>
      </c>
      <c r="E459" s="366"/>
      <c r="F459" s="366"/>
      <c r="G459" s="366"/>
      <c r="H459" s="366"/>
      <c r="I459" s="367"/>
      <c r="J459" s="54">
        <v>20.79</v>
      </c>
      <c r="K459" s="344" t="s">
        <v>487</v>
      </c>
      <c r="L459" s="345"/>
      <c r="M459" s="159"/>
      <c r="N459" s="160"/>
      <c r="O459" s="161"/>
      <c r="P459" s="159"/>
      <c r="Q459" s="160"/>
      <c r="R459" s="161"/>
      <c r="S459" s="159"/>
      <c r="T459" s="160"/>
      <c r="U459" s="160"/>
    </row>
    <row r="460" spans="1:21" x14ac:dyDescent="0.25">
      <c r="A460" s="359"/>
      <c r="B460" s="359"/>
      <c r="C460" s="359"/>
      <c r="D460" s="365" t="s">
        <v>191</v>
      </c>
      <c r="E460" s="366"/>
      <c r="F460" s="366"/>
      <c r="G460" s="366"/>
      <c r="H460" s="366"/>
      <c r="I460" s="367"/>
      <c r="J460" s="54">
        <v>14.04</v>
      </c>
      <c r="K460" s="344" t="s">
        <v>489</v>
      </c>
      <c r="L460" s="345"/>
      <c r="M460" s="159"/>
      <c r="N460" s="160"/>
      <c r="O460" s="161"/>
      <c r="P460" s="159"/>
      <c r="Q460" s="160"/>
      <c r="R460" s="161"/>
      <c r="S460" s="159"/>
      <c r="T460" s="160"/>
      <c r="U460" s="160"/>
    </row>
    <row r="461" spans="1:21" x14ac:dyDescent="0.25">
      <c r="A461" s="359"/>
      <c r="B461" s="359"/>
      <c r="C461" s="359"/>
      <c r="D461" s="365" t="s">
        <v>519</v>
      </c>
      <c r="E461" s="366"/>
      <c r="F461" s="366"/>
      <c r="G461" s="366"/>
      <c r="H461" s="366"/>
      <c r="I461" s="367"/>
      <c r="J461" s="54">
        <v>11.16</v>
      </c>
      <c r="K461" s="344" t="s">
        <v>491</v>
      </c>
      <c r="L461" s="345"/>
      <c r="M461" s="159"/>
      <c r="N461" s="160"/>
      <c r="O461" s="161"/>
      <c r="P461" s="159"/>
      <c r="Q461" s="160"/>
      <c r="R461" s="161"/>
      <c r="S461" s="159"/>
      <c r="T461" s="160"/>
      <c r="U461" s="160"/>
    </row>
    <row r="462" spans="1:21" x14ac:dyDescent="0.25">
      <c r="A462" s="359"/>
      <c r="B462" s="359"/>
      <c r="C462" s="359"/>
      <c r="D462" s="365" t="s">
        <v>211</v>
      </c>
      <c r="E462" s="366"/>
      <c r="F462" s="366"/>
      <c r="G462" s="366"/>
      <c r="H462" s="366"/>
      <c r="I462" s="367"/>
      <c r="J462" s="54">
        <v>6.21</v>
      </c>
      <c r="K462" s="344" t="s">
        <v>493</v>
      </c>
      <c r="L462" s="345"/>
      <c r="M462" s="159"/>
      <c r="N462" s="160"/>
      <c r="O462" s="161"/>
      <c r="P462" s="159"/>
      <c r="Q462" s="160"/>
      <c r="R462" s="161"/>
      <c r="S462" s="159"/>
      <c r="T462" s="160"/>
      <c r="U462" s="160"/>
    </row>
    <row r="463" spans="1:21" x14ac:dyDescent="0.25">
      <c r="A463" s="359"/>
      <c r="B463" s="359"/>
      <c r="C463" s="359"/>
      <c r="D463" s="365" t="s">
        <v>190</v>
      </c>
      <c r="E463" s="366"/>
      <c r="F463" s="366"/>
      <c r="G463" s="366"/>
      <c r="H463" s="366"/>
      <c r="I463" s="367"/>
      <c r="J463" s="54">
        <v>9.32</v>
      </c>
      <c r="K463" s="344" t="s">
        <v>495</v>
      </c>
      <c r="L463" s="345"/>
      <c r="M463" s="159"/>
      <c r="N463" s="160"/>
      <c r="O463" s="161"/>
      <c r="P463" s="159"/>
      <c r="Q463" s="160"/>
      <c r="R463" s="161"/>
      <c r="S463" s="159"/>
      <c r="T463" s="160"/>
      <c r="U463" s="160"/>
    </row>
    <row r="464" spans="1:21" x14ac:dyDescent="0.25">
      <c r="A464" s="359"/>
      <c r="B464" s="359"/>
      <c r="C464" s="359"/>
      <c r="D464" s="365" t="s">
        <v>214</v>
      </c>
      <c r="E464" s="366"/>
      <c r="F464" s="366"/>
      <c r="G464" s="366"/>
      <c r="H464" s="366"/>
      <c r="I464" s="367"/>
      <c r="J464" s="54">
        <v>2.82</v>
      </c>
      <c r="K464" s="344" t="s">
        <v>497</v>
      </c>
      <c r="L464" s="345"/>
      <c r="M464" s="159"/>
      <c r="N464" s="160"/>
      <c r="O464" s="161"/>
      <c r="P464" s="159"/>
      <c r="Q464" s="160"/>
      <c r="R464" s="161"/>
      <c r="S464" s="159"/>
      <c r="T464" s="160"/>
      <c r="U464" s="160"/>
    </row>
    <row r="465" spans="1:21" x14ac:dyDescent="0.25">
      <c r="A465" s="359"/>
      <c r="B465" s="359"/>
      <c r="C465" s="359"/>
      <c r="D465" s="365" t="s">
        <v>189</v>
      </c>
      <c r="E465" s="366"/>
      <c r="F465" s="366"/>
      <c r="G465" s="366"/>
      <c r="H465" s="366"/>
      <c r="I465" s="367"/>
      <c r="J465" s="54">
        <v>13</v>
      </c>
      <c r="K465" s="344" t="s">
        <v>499</v>
      </c>
      <c r="L465" s="345"/>
      <c r="M465" s="159"/>
      <c r="N465" s="160"/>
      <c r="O465" s="161"/>
      <c r="P465" s="159"/>
      <c r="Q465" s="160"/>
      <c r="R465" s="161"/>
      <c r="S465" s="159"/>
      <c r="T465" s="160"/>
      <c r="U465" s="160"/>
    </row>
    <row r="466" spans="1:21" x14ac:dyDescent="0.25">
      <c r="A466" s="359"/>
      <c r="B466" s="359"/>
      <c r="C466" s="359"/>
      <c r="D466" s="365" t="s">
        <v>520</v>
      </c>
      <c r="E466" s="366"/>
      <c r="F466" s="366"/>
      <c r="G466" s="366"/>
      <c r="H466" s="366"/>
      <c r="I466" s="367"/>
      <c r="J466" s="54">
        <v>13</v>
      </c>
      <c r="K466" s="344" t="s">
        <v>499</v>
      </c>
      <c r="L466" s="345"/>
      <c r="M466" s="159"/>
      <c r="N466" s="160"/>
      <c r="O466" s="161"/>
      <c r="P466" s="159"/>
      <c r="Q466" s="160"/>
      <c r="R466" s="161"/>
      <c r="S466" s="159"/>
      <c r="T466" s="160"/>
      <c r="U466" s="160"/>
    </row>
    <row r="467" spans="1:21" x14ac:dyDescent="0.25">
      <c r="A467" s="359"/>
      <c r="B467" s="359"/>
      <c r="C467" s="359"/>
      <c r="D467" s="365" t="s">
        <v>208</v>
      </c>
      <c r="E467" s="366"/>
      <c r="F467" s="366"/>
      <c r="G467" s="366"/>
      <c r="H467" s="366"/>
      <c r="I467" s="367"/>
      <c r="J467" s="54">
        <v>7.58</v>
      </c>
      <c r="K467" s="344" t="s">
        <v>505</v>
      </c>
      <c r="L467" s="345"/>
      <c r="M467" s="159"/>
      <c r="N467" s="160"/>
      <c r="O467" s="161"/>
      <c r="P467" s="159"/>
      <c r="Q467" s="160"/>
      <c r="R467" s="161"/>
      <c r="S467" s="159"/>
      <c r="T467" s="160"/>
      <c r="U467" s="160"/>
    </row>
    <row r="468" spans="1:21" x14ac:dyDescent="0.25">
      <c r="A468" s="359"/>
      <c r="B468" s="359"/>
      <c r="C468" s="359"/>
      <c r="D468" s="365" t="s">
        <v>521</v>
      </c>
      <c r="E468" s="366"/>
      <c r="F468" s="366"/>
      <c r="G468" s="366"/>
      <c r="H468" s="366"/>
      <c r="I468" s="367"/>
      <c r="J468" s="54">
        <v>7.58</v>
      </c>
      <c r="K468" s="344" t="s">
        <v>505</v>
      </c>
      <c r="L468" s="345"/>
      <c r="M468" s="159"/>
      <c r="N468" s="160"/>
      <c r="O468" s="161"/>
      <c r="P468" s="159"/>
      <c r="Q468" s="160"/>
      <c r="R468" s="161"/>
      <c r="S468" s="159"/>
      <c r="T468" s="160"/>
      <c r="U468" s="160"/>
    </row>
    <row r="469" spans="1:21" x14ac:dyDescent="0.25">
      <c r="A469" s="359"/>
      <c r="B469" s="359"/>
      <c r="C469" s="359"/>
      <c r="D469" s="365" t="s">
        <v>522</v>
      </c>
      <c r="E469" s="366"/>
      <c r="F469" s="366"/>
      <c r="G469" s="366"/>
      <c r="H469" s="366"/>
      <c r="I469" s="367"/>
      <c r="J469" s="54">
        <v>39.520000000000003</v>
      </c>
      <c r="K469" s="344" t="s">
        <v>504</v>
      </c>
      <c r="L469" s="345"/>
      <c r="M469" s="159"/>
      <c r="N469" s="160"/>
      <c r="O469" s="161"/>
      <c r="P469" s="159"/>
      <c r="Q469" s="160"/>
      <c r="R469" s="161"/>
      <c r="S469" s="159"/>
      <c r="T469" s="160"/>
      <c r="U469" s="160"/>
    </row>
    <row r="470" spans="1:21" x14ac:dyDescent="0.25">
      <c r="A470" s="359"/>
      <c r="B470" s="359"/>
      <c r="C470" s="359"/>
      <c r="D470" s="365" t="s">
        <v>193</v>
      </c>
      <c r="E470" s="366"/>
      <c r="F470" s="366"/>
      <c r="G470" s="366"/>
      <c r="H470" s="366"/>
      <c r="I470" s="367"/>
      <c r="J470" s="54">
        <v>6.05</v>
      </c>
      <c r="K470" s="344" t="s">
        <v>583</v>
      </c>
      <c r="L470" s="345"/>
      <c r="M470" s="159"/>
      <c r="N470" s="160"/>
      <c r="O470" s="161"/>
      <c r="P470" s="159"/>
      <c r="Q470" s="160"/>
      <c r="R470" s="161"/>
      <c r="S470" s="159"/>
      <c r="T470" s="160"/>
      <c r="U470" s="160"/>
    </row>
    <row r="471" spans="1:21" x14ac:dyDescent="0.25">
      <c r="A471" s="359"/>
      <c r="B471" s="359"/>
      <c r="C471" s="359"/>
      <c r="D471" s="365" t="s">
        <v>584</v>
      </c>
      <c r="E471" s="366"/>
      <c r="F471" s="366"/>
      <c r="G471" s="366"/>
      <c r="H471" s="366"/>
      <c r="I471" s="367"/>
      <c r="J471" s="54">
        <v>8.11</v>
      </c>
      <c r="K471" s="344" t="s">
        <v>585</v>
      </c>
      <c r="L471" s="345"/>
      <c r="M471" s="159"/>
      <c r="N471" s="160"/>
      <c r="O471" s="161"/>
      <c r="P471" s="159"/>
      <c r="Q471" s="160"/>
      <c r="R471" s="161"/>
      <c r="S471" s="159"/>
      <c r="T471" s="160"/>
      <c r="U471" s="160"/>
    </row>
    <row r="472" spans="1:21" ht="9.9499999999999993" customHeight="1" x14ac:dyDescent="0.25">
      <c r="A472" s="162"/>
      <c r="B472" s="163"/>
      <c r="C472" s="163"/>
      <c r="D472" s="163"/>
      <c r="E472" s="163"/>
      <c r="F472" s="163"/>
      <c r="G472" s="163"/>
      <c r="H472" s="163"/>
      <c r="I472" s="163"/>
      <c r="J472" s="163"/>
      <c r="K472" s="163"/>
      <c r="L472" s="164"/>
      <c r="M472" s="159"/>
      <c r="N472" s="160"/>
      <c r="O472" s="161"/>
      <c r="P472" s="159"/>
      <c r="Q472" s="160"/>
      <c r="R472" s="161"/>
      <c r="S472" s="159"/>
      <c r="T472" s="160"/>
      <c r="U472" s="160"/>
    </row>
    <row r="473" spans="1:21" x14ac:dyDescent="0.25">
      <c r="A473" s="346" t="s">
        <v>612</v>
      </c>
      <c r="B473" s="359" t="str">
        <f>VLOOKUP($A473,'PLANILHA ORÇAMENTÁRIA'!$1:$1048576,2,0)</f>
        <v>SINAPI</v>
      </c>
      <c r="C473" s="359" t="str">
        <f>VLOOKUP($A473,'PLANILHA ORÇAMENTÁRIA'!$1:$1048576,3,0)</f>
        <v>98685</v>
      </c>
      <c r="D473" s="360" t="str">
        <f>VLOOKUP($A473,'PLANILHA ORÇAMENTÁRIA'!$1:$1048576,4,0)</f>
        <v>Rodapé em granito, altura 10 cm. af_09/2020</v>
      </c>
      <c r="E473" s="361" t="str">
        <f>VLOOKUP($A473,'PLANILHA ORÇAMENTÁRIA'!$1:$1048576,3,0)</f>
        <v>98685</v>
      </c>
      <c r="F473" s="361" t="str">
        <f>VLOOKUP($A473,'PLANILHA ORÇAMENTÁRIA'!$1:$1048576,3,0)</f>
        <v>98685</v>
      </c>
      <c r="G473" s="361" t="str">
        <f>VLOOKUP($A473,'PLANILHA ORÇAMENTÁRIA'!$1:$1048576,3,0)</f>
        <v>98685</v>
      </c>
      <c r="H473" s="362" t="str">
        <f>VLOOKUP($A473,'PLANILHA ORÇAMENTÁRIA'!$1:$1048576,3,0)</f>
        <v>98685</v>
      </c>
      <c r="I473" s="8" t="str">
        <f>VLOOKUP($A473,'PLANILHA ORÇAMENTÁRIA'!$1:$1048576,9,0)</f>
        <v>m</v>
      </c>
      <c r="J473" s="165">
        <f>SUM(J474:J508)</f>
        <v>377.5</v>
      </c>
      <c r="K473" s="374"/>
      <c r="L473" s="375"/>
      <c r="M473" s="159"/>
      <c r="N473" s="160"/>
      <c r="O473" s="161"/>
      <c r="P473" s="159"/>
      <c r="Q473" s="160"/>
      <c r="R473" s="161"/>
      <c r="S473" s="159"/>
      <c r="T473" s="160"/>
      <c r="U473" s="160"/>
    </row>
    <row r="474" spans="1:21" ht="27.75" customHeight="1" x14ac:dyDescent="0.25">
      <c r="A474" s="346"/>
      <c r="B474" s="359"/>
      <c r="C474" s="359"/>
      <c r="D474" s="370" t="s">
        <v>192</v>
      </c>
      <c r="E474" s="348"/>
      <c r="F474" s="348"/>
      <c r="G474" s="348"/>
      <c r="H474" s="348"/>
      <c r="I474" s="349"/>
      <c r="J474" s="54">
        <f>(7.4+2.9+0.23+0.4+0.23+0.39+0.42+0.39)-1.6-0.87</f>
        <v>9.8900000000000041</v>
      </c>
      <c r="K474" s="344" t="s">
        <v>730</v>
      </c>
      <c r="L474" s="345"/>
      <c r="M474" s="203"/>
      <c r="N474" s="204"/>
      <c r="O474" s="205"/>
      <c r="P474" s="203"/>
      <c r="Q474" s="204"/>
      <c r="R474" s="205"/>
      <c r="S474" s="203"/>
      <c r="T474" s="204"/>
      <c r="U474" s="204"/>
    </row>
    <row r="475" spans="1:21" ht="15" customHeight="1" x14ac:dyDescent="0.25">
      <c r="A475" s="346"/>
      <c r="B475" s="359"/>
      <c r="C475" s="359"/>
      <c r="D475" s="370" t="s">
        <v>508</v>
      </c>
      <c r="E475" s="398"/>
      <c r="F475" s="398"/>
      <c r="G475" s="398"/>
      <c r="H475" s="398"/>
      <c r="I475" s="399"/>
      <c r="J475" s="54">
        <f>(1.85+1.8+1.85+1.8)-0.8</f>
        <v>6.5</v>
      </c>
      <c r="K475" s="344" t="s">
        <v>731</v>
      </c>
      <c r="L475" s="373"/>
      <c r="M475" s="203"/>
      <c r="N475" s="204"/>
      <c r="O475" s="205"/>
      <c r="P475" s="203"/>
      <c r="Q475" s="204"/>
      <c r="R475" s="205"/>
      <c r="S475" s="203"/>
      <c r="T475" s="204"/>
      <c r="U475" s="204"/>
    </row>
    <row r="476" spans="1:21" ht="15" customHeight="1" x14ac:dyDescent="0.25">
      <c r="A476" s="346"/>
      <c r="B476" s="359"/>
      <c r="C476" s="359"/>
      <c r="D476" s="370" t="s">
        <v>509</v>
      </c>
      <c r="E476" s="398"/>
      <c r="F476" s="398"/>
      <c r="G476" s="398"/>
      <c r="H476" s="398"/>
      <c r="I476" s="399"/>
      <c r="J476" s="54">
        <f>(1.85+1.8+1.85+1.8)-0.8</f>
        <v>6.5</v>
      </c>
      <c r="K476" s="344" t="s">
        <v>731</v>
      </c>
      <c r="L476" s="373"/>
      <c r="M476" s="203"/>
      <c r="N476" s="204"/>
      <c r="O476" s="205"/>
      <c r="P476" s="203"/>
      <c r="Q476" s="204"/>
      <c r="R476" s="205"/>
      <c r="S476" s="203"/>
      <c r="T476" s="204"/>
      <c r="U476" s="204"/>
    </row>
    <row r="477" spans="1:21" ht="15" customHeight="1" x14ac:dyDescent="0.25">
      <c r="A477" s="346"/>
      <c r="B477" s="359"/>
      <c r="C477" s="359"/>
      <c r="D477" s="391" t="s">
        <v>577</v>
      </c>
      <c r="E477" s="392"/>
      <c r="F477" s="392"/>
      <c r="G477" s="392"/>
      <c r="H477" s="392"/>
      <c r="I477" s="393"/>
      <c r="J477" s="206">
        <f>(5.2+1.5+5.2+2.3+0.15)-0.8</f>
        <v>13.549999999999999</v>
      </c>
      <c r="K477" s="344" t="s">
        <v>732</v>
      </c>
      <c r="L477" s="373"/>
      <c r="M477" s="203"/>
      <c r="N477" s="204"/>
      <c r="O477" s="205"/>
      <c r="P477" s="203"/>
      <c r="Q477" s="204"/>
      <c r="R477" s="205"/>
      <c r="S477" s="203"/>
      <c r="T477" s="204"/>
      <c r="U477" s="204"/>
    </row>
    <row r="478" spans="1:21" ht="15" customHeight="1" x14ac:dyDescent="0.25">
      <c r="A478" s="346"/>
      <c r="B478" s="359"/>
      <c r="C478" s="359"/>
      <c r="D478" s="391" t="s">
        <v>579</v>
      </c>
      <c r="E478" s="392"/>
      <c r="F478" s="392"/>
      <c r="G478" s="392"/>
      <c r="H478" s="392"/>
      <c r="I478" s="393"/>
      <c r="J478" s="206">
        <f>(2.95+2.25+2.95+2.25)-0.8</f>
        <v>9.6</v>
      </c>
      <c r="K478" s="344" t="s">
        <v>733</v>
      </c>
      <c r="L478" s="373"/>
      <c r="M478" s="203"/>
      <c r="N478" s="204"/>
      <c r="O478" s="205"/>
      <c r="P478" s="203"/>
      <c r="Q478" s="204"/>
      <c r="R478" s="205"/>
      <c r="S478" s="203"/>
      <c r="T478" s="204"/>
      <c r="U478" s="204"/>
    </row>
    <row r="479" spans="1:21" ht="15" customHeight="1" x14ac:dyDescent="0.25">
      <c r="A479" s="346"/>
      <c r="B479" s="359"/>
      <c r="C479" s="359"/>
      <c r="D479" s="391" t="s">
        <v>581</v>
      </c>
      <c r="E479" s="392"/>
      <c r="F479" s="392"/>
      <c r="G479" s="392"/>
      <c r="H479" s="392"/>
      <c r="I479" s="393"/>
      <c r="J479" s="206">
        <f>(2.95+2.8+2.95+2.8)-0.8</f>
        <v>10.7</v>
      </c>
      <c r="K479" s="344" t="s">
        <v>734</v>
      </c>
      <c r="L479" s="373"/>
      <c r="M479" s="203"/>
      <c r="N479" s="204"/>
      <c r="O479" s="205"/>
      <c r="P479" s="203"/>
      <c r="Q479" s="204"/>
      <c r="R479" s="205"/>
      <c r="S479" s="203"/>
      <c r="T479" s="204"/>
      <c r="U479" s="204"/>
    </row>
    <row r="480" spans="1:21" x14ac:dyDescent="0.25">
      <c r="A480" s="346"/>
      <c r="B480" s="359"/>
      <c r="C480" s="359"/>
      <c r="D480" s="370" t="s">
        <v>510</v>
      </c>
      <c r="E480" s="348"/>
      <c r="F480" s="348"/>
      <c r="G480" s="348"/>
      <c r="H480" s="348"/>
      <c r="I480" s="349"/>
      <c r="J480" s="54">
        <f>(2.3+3.25+2.3+3.25)-0.8</f>
        <v>10.299999999999999</v>
      </c>
      <c r="K480" s="344" t="s">
        <v>735</v>
      </c>
      <c r="L480" s="345"/>
      <c r="M480" s="203"/>
      <c r="N480" s="204"/>
      <c r="O480" s="205"/>
      <c r="P480" s="203"/>
      <c r="Q480" s="204"/>
      <c r="R480" s="205"/>
      <c r="S480" s="203"/>
      <c r="T480" s="204"/>
      <c r="U480" s="204"/>
    </row>
    <row r="481" spans="1:21" x14ac:dyDescent="0.25">
      <c r="A481" s="346"/>
      <c r="B481" s="359"/>
      <c r="C481" s="359"/>
      <c r="D481" s="365" t="s">
        <v>181</v>
      </c>
      <c r="E481" s="366"/>
      <c r="F481" s="366"/>
      <c r="G481" s="366"/>
      <c r="H481" s="366"/>
      <c r="I481" s="367"/>
      <c r="J481" s="54">
        <f>(5.2+2.3+5.2+2.3)-0.8</f>
        <v>14.2</v>
      </c>
      <c r="K481" s="344" t="s">
        <v>736</v>
      </c>
      <c r="L481" s="345"/>
      <c r="M481" s="203"/>
      <c r="N481" s="204"/>
      <c r="O481" s="205"/>
      <c r="P481" s="203"/>
      <c r="Q481" s="204"/>
      <c r="R481" s="205"/>
      <c r="S481" s="203"/>
      <c r="T481" s="204"/>
      <c r="U481" s="204"/>
    </row>
    <row r="482" spans="1:21" x14ac:dyDescent="0.25">
      <c r="A482" s="346"/>
      <c r="B482" s="359"/>
      <c r="C482" s="359"/>
      <c r="D482" s="365" t="s">
        <v>182</v>
      </c>
      <c r="E482" s="366"/>
      <c r="F482" s="366"/>
      <c r="G482" s="366"/>
      <c r="H482" s="366"/>
      <c r="I482" s="367"/>
      <c r="J482" s="54">
        <f>(5.2+3.3+5.2+3.3)-0.8-0.7</f>
        <v>15.5</v>
      </c>
      <c r="K482" s="344" t="s">
        <v>737</v>
      </c>
      <c r="L482" s="345"/>
      <c r="M482" s="203"/>
      <c r="N482" s="204"/>
      <c r="O482" s="205"/>
      <c r="P482" s="203"/>
      <c r="Q482" s="204"/>
      <c r="R482" s="205"/>
      <c r="S482" s="203"/>
      <c r="T482" s="204"/>
      <c r="U482" s="204"/>
    </row>
    <row r="483" spans="1:21" x14ac:dyDescent="0.25">
      <c r="A483" s="346"/>
      <c r="B483" s="359"/>
      <c r="C483" s="359"/>
      <c r="D483" s="365" t="s">
        <v>200</v>
      </c>
      <c r="E483" s="366"/>
      <c r="F483" s="366"/>
      <c r="G483" s="366"/>
      <c r="H483" s="366"/>
      <c r="I483" s="367"/>
      <c r="J483" s="54">
        <f>(1.3+1.5+1.3+1.5)-0.7</f>
        <v>4.8999999999999995</v>
      </c>
      <c r="K483" s="344" t="s">
        <v>738</v>
      </c>
      <c r="L483" s="345"/>
      <c r="M483" s="203"/>
      <c r="N483" s="204"/>
      <c r="O483" s="205"/>
      <c r="P483" s="203"/>
      <c r="Q483" s="204"/>
      <c r="R483" s="205"/>
      <c r="S483" s="203"/>
      <c r="T483" s="204"/>
      <c r="U483" s="204"/>
    </row>
    <row r="484" spans="1:21" x14ac:dyDescent="0.25">
      <c r="A484" s="346"/>
      <c r="B484" s="359"/>
      <c r="C484" s="359"/>
      <c r="D484" s="365" t="s">
        <v>524</v>
      </c>
      <c r="E484" s="366"/>
      <c r="F484" s="366"/>
      <c r="G484" s="366"/>
      <c r="H484" s="366"/>
      <c r="I484" s="367"/>
      <c r="J484" s="54">
        <f>(3.51+2.74+3.51+2.74)-1.6-0.8</f>
        <v>10.1</v>
      </c>
      <c r="K484" s="344" t="s">
        <v>739</v>
      </c>
      <c r="L484" s="345"/>
      <c r="M484" s="203"/>
      <c r="N484" s="204"/>
      <c r="O484" s="205"/>
      <c r="P484" s="203"/>
      <c r="Q484" s="204"/>
      <c r="R484" s="205"/>
      <c r="S484" s="203"/>
      <c r="T484" s="204"/>
      <c r="U484" s="204"/>
    </row>
    <row r="485" spans="1:21" x14ac:dyDescent="0.25">
      <c r="A485" s="346"/>
      <c r="B485" s="359"/>
      <c r="C485" s="359"/>
      <c r="D485" s="365" t="s">
        <v>511</v>
      </c>
      <c r="E485" s="366"/>
      <c r="F485" s="366"/>
      <c r="G485" s="366"/>
      <c r="H485" s="366"/>
      <c r="I485" s="367"/>
      <c r="J485" s="54">
        <f>(2.55+1.3+2.55+1.3)-0.7</f>
        <v>6.9999999999999991</v>
      </c>
      <c r="K485" s="344" t="s">
        <v>740</v>
      </c>
      <c r="L485" s="345"/>
      <c r="M485" s="203"/>
      <c r="N485" s="204"/>
      <c r="O485" s="205"/>
      <c r="P485" s="203"/>
      <c r="Q485" s="204"/>
      <c r="R485" s="205"/>
      <c r="S485" s="203"/>
      <c r="T485" s="204"/>
      <c r="U485" s="204"/>
    </row>
    <row r="486" spans="1:21" ht="15" customHeight="1" x14ac:dyDescent="0.25">
      <c r="A486" s="346"/>
      <c r="B486" s="359"/>
      <c r="C486" s="359"/>
      <c r="D486" s="365" t="s">
        <v>512</v>
      </c>
      <c r="E486" s="366"/>
      <c r="F486" s="366"/>
      <c r="G486" s="366"/>
      <c r="H486" s="366"/>
      <c r="I486" s="367"/>
      <c r="J486" s="54">
        <f>(2.55+1.3+2.55+1.3)-0.7</f>
        <v>6.9999999999999991</v>
      </c>
      <c r="K486" s="344" t="s">
        <v>740</v>
      </c>
      <c r="L486" s="345"/>
      <c r="M486" s="203"/>
      <c r="N486" s="204"/>
      <c r="O486" s="205"/>
      <c r="P486" s="203"/>
      <c r="Q486" s="204"/>
      <c r="R486" s="205"/>
      <c r="S486" s="203"/>
      <c r="T486" s="204"/>
      <c r="U486" s="204"/>
    </row>
    <row r="487" spans="1:21" x14ac:dyDescent="0.25">
      <c r="A487" s="346"/>
      <c r="B487" s="359"/>
      <c r="C487" s="359"/>
      <c r="D487" s="365" t="s">
        <v>513</v>
      </c>
      <c r="E487" s="366"/>
      <c r="F487" s="366"/>
      <c r="G487" s="366"/>
      <c r="H487" s="366"/>
      <c r="I487" s="367"/>
      <c r="J487" s="54">
        <f>(1.34+1.3+1.34+1.3)-0.7</f>
        <v>4.58</v>
      </c>
      <c r="K487" s="344" t="s">
        <v>741</v>
      </c>
      <c r="L487" s="345"/>
      <c r="M487" s="203"/>
      <c r="N487" s="204"/>
      <c r="O487" s="205"/>
      <c r="P487" s="203"/>
      <c r="Q487" s="204"/>
      <c r="R487" s="205"/>
      <c r="S487" s="203"/>
      <c r="T487" s="204"/>
      <c r="U487" s="204"/>
    </row>
    <row r="488" spans="1:21" ht="15" customHeight="1" x14ac:dyDescent="0.25">
      <c r="A488" s="346"/>
      <c r="B488" s="359"/>
      <c r="C488" s="359"/>
      <c r="D488" s="365" t="s">
        <v>514</v>
      </c>
      <c r="E488" s="366"/>
      <c r="F488" s="366"/>
      <c r="G488" s="366"/>
      <c r="H488" s="366"/>
      <c r="I488" s="367"/>
      <c r="J488" s="54">
        <f>(1.34+1.3+1.34+1.3)-0.7</f>
        <v>4.58</v>
      </c>
      <c r="K488" s="344" t="s">
        <v>741</v>
      </c>
      <c r="L488" s="345"/>
      <c r="M488" s="203"/>
      <c r="N488" s="204"/>
      <c r="O488" s="205"/>
      <c r="P488" s="203"/>
      <c r="Q488" s="204"/>
      <c r="R488" s="205"/>
      <c r="S488" s="203"/>
      <c r="T488" s="204"/>
      <c r="U488" s="204"/>
    </row>
    <row r="489" spans="1:21" x14ac:dyDescent="0.25">
      <c r="A489" s="346"/>
      <c r="B489" s="359"/>
      <c r="C489" s="359"/>
      <c r="D489" s="365" t="s">
        <v>212</v>
      </c>
      <c r="E489" s="366"/>
      <c r="F489" s="366"/>
      <c r="G489" s="366"/>
      <c r="H489" s="366"/>
      <c r="I489" s="367"/>
      <c r="J489" s="54">
        <f>(4.95+2.35+4.95+2.35)-0.7</f>
        <v>13.9</v>
      </c>
      <c r="K489" s="344" t="s">
        <v>742</v>
      </c>
      <c r="L489" s="345"/>
      <c r="M489" s="203"/>
      <c r="N489" s="204"/>
      <c r="O489" s="205"/>
      <c r="P489" s="203"/>
      <c r="Q489" s="204"/>
      <c r="R489" s="205"/>
      <c r="S489" s="203"/>
      <c r="T489" s="204"/>
      <c r="U489" s="204"/>
    </row>
    <row r="490" spans="1:21" x14ac:dyDescent="0.25">
      <c r="A490" s="346"/>
      <c r="B490" s="359"/>
      <c r="C490" s="359"/>
      <c r="D490" s="365" t="s">
        <v>183</v>
      </c>
      <c r="E490" s="366"/>
      <c r="F490" s="366"/>
      <c r="G490" s="366"/>
      <c r="H490" s="366"/>
      <c r="I490" s="367"/>
      <c r="J490" s="54">
        <f>(3.8+2.3+3.8+2.3)-0.7</f>
        <v>11.5</v>
      </c>
      <c r="K490" s="344" t="s">
        <v>743</v>
      </c>
      <c r="L490" s="345"/>
      <c r="M490" s="203"/>
      <c r="N490" s="204"/>
      <c r="O490" s="205"/>
      <c r="P490" s="203"/>
      <c r="Q490" s="204"/>
      <c r="R490" s="205"/>
      <c r="S490" s="203"/>
      <c r="T490" s="204"/>
      <c r="U490" s="204"/>
    </row>
    <row r="491" spans="1:21" x14ac:dyDescent="0.25">
      <c r="A491" s="346"/>
      <c r="B491" s="359"/>
      <c r="C491" s="359"/>
      <c r="D491" s="365" t="s">
        <v>213</v>
      </c>
      <c r="E491" s="366"/>
      <c r="F491" s="366"/>
      <c r="G491" s="366"/>
      <c r="H491" s="366"/>
      <c r="I491" s="367"/>
      <c r="J491" s="54">
        <f>(5.35+1+5.35)-0.7-0.7-0.8</f>
        <v>9.5</v>
      </c>
      <c r="K491" s="344" t="s">
        <v>744</v>
      </c>
      <c r="L491" s="345"/>
      <c r="M491" s="203"/>
      <c r="N491" s="204"/>
      <c r="O491" s="205"/>
      <c r="P491" s="203"/>
      <c r="Q491" s="204"/>
      <c r="R491" s="205"/>
      <c r="S491" s="203"/>
      <c r="T491" s="204"/>
      <c r="U491" s="204"/>
    </row>
    <row r="492" spans="1:21" x14ac:dyDescent="0.25">
      <c r="A492" s="346"/>
      <c r="B492" s="359"/>
      <c r="C492" s="359"/>
      <c r="D492" s="365" t="s">
        <v>515</v>
      </c>
      <c r="E492" s="366"/>
      <c r="F492" s="366"/>
      <c r="G492" s="366"/>
      <c r="H492" s="366"/>
      <c r="I492" s="367"/>
      <c r="J492" s="54">
        <f>(2.75+1.85+2.75+1.85)-0.7</f>
        <v>8.5</v>
      </c>
      <c r="K492" s="344" t="s">
        <v>745</v>
      </c>
      <c r="L492" s="345"/>
      <c r="M492" s="203"/>
      <c r="N492" s="204"/>
      <c r="O492" s="205"/>
      <c r="P492" s="203"/>
      <c r="Q492" s="204"/>
      <c r="R492" s="205"/>
      <c r="S492" s="203"/>
      <c r="T492" s="204"/>
      <c r="U492" s="204"/>
    </row>
    <row r="493" spans="1:21" x14ac:dyDescent="0.25">
      <c r="A493" s="346"/>
      <c r="B493" s="359"/>
      <c r="C493" s="359"/>
      <c r="D493" s="365" t="s">
        <v>516</v>
      </c>
      <c r="E493" s="366"/>
      <c r="F493" s="366"/>
      <c r="G493" s="366"/>
      <c r="H493" s="366"/>
      <c r="I493" s="367"/>
      <c r="J493" s="54">
        <f>(2.75+1.8+2.75+1.8)-0.7</f>
        <v>8.4</v>
      </c>
      <c r="K493" s="344" t="s">
        <v>746</v>
      </c>
      <c r="L493" s="345"/>
      <c r="M493" s="203"/>
      <c r="N493" s="204"/>
      <c r="O493" s="205"/>
      <c r="P493" s="203"/>
      <c r="Q493" s="204"/>
      <c r="R493" s="205"/>
      <c r="S493" s="203"/>
      <c r="T493" s="204"/>
      <c r="U493" s="204"/>
    </row>
    <row r="494" spans="1:21" x14ac:dyDescent="0.25">
      <c r="A494" s="346"/>
      <c r="B494" s="359"/>
      <c r="C494" s="359"/>
      <c r="D494" s="365" t="s">
        <v>517</v>
      </c>
      <c r="E494" s="366"/>
      <c r="F494" s="366"/>
      <c r="G494" s="366"/>
      <c r="H494" s="366"/>
      <c r="I494" s="367"/>
      <c r="J494" s="54">
        <f>(16.05+2+16.05+2)-1.6-1.6-(0.8*6)-(0.7*4)</f>
        <v>25.299999999999997</v>
      </c>
      <c r="K494" s="344" t="s">
        <v>747</v>
      </c>
      <c r="L494" s="345"/>
      <c r="M494" s="203"/>
      <c r="N494" s="204"/>
      <c r="O494" s="205"/>
      <c r="P494" s="203"/>
      <c r="Q494" s="204"/>
      <c r="R494" s="205"/>
      <c r="S494" s="203"/>
      <c r="T494" s="204"/>
      <c r="U494" s="204"/>
    </row>
    <row r="495" spans="1:21" x14ac:dyDescent="0.25">
      <c r="A495" s="346"/>
      <c r="B495" s="359"/>
      <c r="C495" s="359"/>
      <c r="D495" s="365" t="s">
        <v>518</v>
      </c>
      <c r="E495" s="366"/>
      <c r="F495" s="366"/>
      <c r="G495" s="366"/>
      <c r="H495" s="366"/>
      <c r="I495" s="367"/>
      <c r="J495" s="54">
        <f>(4.9+2+4.9)-(0.8*3)</f>
        <v>9.4</v>
      </c>
      <c r="K495" s="344" t="s">
        <v>748</v>
      </c>
      <c r="L495" s="345"/>
      <c r="M495" s="203"/>
      <c r="N495" s="204"/>
      <c r="O495" s="205"/>
      <c r="P495" s="203"/>
      <c r="Q495" s="204"/>
      <c r="R495" s="205"/>
      <c r="S495" s="203"/>
      <c r="T495" s="204"/>
      <c r="U495" s="204"/>
    </row>
    <row r="496" spans="1:21" x14ac:dyDescent="0.25">
      <c r="A496" s="346"/>
      <c r="B496" s="359"/>
      <c r="C496" s="359"/>
      <c r="D496" s="365" t="s">
        <v>194</v>
      </c>
      <c r="E496" s="366"/>
      <c r="F496" s="366"/>
      <c r="G496" s="366"/>
      <c r="H496" s="366"/>
      <c r="I496" s="367"/>
      <c r="J496" s="54">
        <f>(3.4+0.15+3.85+5.4+3.85)-(0.8*4)-1.6</f>
        <v>11.850000000000003</v>
      </c>
      <c r="K496" s="344" t="s">
        <v>749</v>
      </c>
      <c r="L496" s="345"/>
      <c r="M496" s="203"/>
      <c r="N496" s="204"/>
      <c r="O496" s="205"/>
      <c r="P496" s="203"/>
      <c r="Q496" s="204"/>
      <c r="R496" s="205"/>
      <c r="S496" s="203"/>
      <c r="T496" s="204"/>
      <c r="U496" s="204"/>
    </row>
    <row r="497" spans="1:21" x14ac:dyDescent="0.25">
      <c r="A497" s="346"/>
      <c r="B497" s="359"/>
      <c r="C497" s="359"/>
      <c r="D497" s="365" t="s">
        <v>191</v>
      </c>
      <c r="E497" s="366"/>
      <c r="F497" s="366"/>
      <c r="G497" s="366"/>
      <c r="H497" s="366"/>
      <c r="I497" s="367"/>
      <c r="J497" s="54">
        <f>(5.2+2.7+5.2+2.7)-0.8-0.8</f>
        <v>14.2</v>
      </c>
      <c r="K497" s="344" t="s">
        <v>750</v>
      </c>
      <c r="L497" s="345"/>
      <c r="M497" s="203"/>
      <c r="N497" s="204"/>
      <c r="O497" s="205"/>
      <c r="P497" s="203"/>
      <c r="Q497" s="204"/>
      <c r="R497" s="205"/>
      <c r="S497" s="203"/>
      <c r="T497" s="204"/>
      <c r="U497" s="204"/>
    </row>
    <row r="498" spans="1:21" x14ac:dyDescent="0.25">
      <c r="A498" s="346"/>
      <c r="B498" s="359"/>
      <c r="C498" s="359"/>
      <c r="D498" s="365" t="s">
        <v>519</v>
      </c>
      <c r="E498" s="366"/>
      <c r="F498" s="366"/>
      <c r="G498" s="366"/>
      <c r="H498" s="366"/>
      <c r="I498" s="367"/>
      <c r="J498" s="54">
        <f>(4.55+2.35+4.55+2.35)-0.8-0.8</f>
        <v>12.199999999999998</v>
      </c>
      <c r="K498" s="344" t="s">
        <v>751</v>
      </c>
      <c r="L498" s="345"/>
      <c r="M498" s="203"/>
      <c r="N498" s="204"/>
      <c r="O498" s="205"/>
      <c r="P498" s="203"/>
      <c r="Q498" s="204"/>
      <c r="R498" s="205"/>
      <c r="S498" s="203"/>
      <c r="T498" s="204"/>
      <c r="U498" s="204"/>
    </row>
    <row r="499" spans="1:21" x14ac:dyDescent="0.25">
      <c r="A499" s="346"/>
      <c r="B499" s="359"/>
      <c r="C499" s="359"/>
      <c r="D499" s="365" t="s">
        <v>211</v>
      </c>
      <c r="E499" s="366"/>
      <c r="F499" s="366"/>
      <c r="G499" s="366"/>
      <c r="H499" s="366"/>
      <c r="I499" s="367"/>
      <c r="J499" s="54">
        <f>(2.7+2.3+2.7+2.3)-0.8-0.8</f>
        <v>8.3999999999999986</v>
      </c>
      <c r="K499" s="344" t="s">
        <v>752</v>
      </c>
      <c r="L499" s="345"/>
      <c r="M499" s="203"/>
      <c r="N499" s="204"/>
      <c r="O499" s="205"/>
      <c r="P499" s="203"/>
      <c r="Q499" s="204"/>
      <c r="R499" s="205"/>
      <c r="S499" s="203"/>
      <c r="T499" s="204"/>
      <c r="U499" s="204"/>
    </row>
    <row r="500" spans="1:21" x14ac:dyDescent="0.25">
      <c r="A500" s="346"/>
      <c r="B500" s="359"/>
      <c r="C500" s="359"/>
      <c r="D500" s="365" t="s">
        <v>190</v>
      </c>
      <c r="E500" s="366"/>
      <c r="F500" s="366"/>
      <c r="G500" s="366"/>
      <c r="H500" s="366"/>
      <c r="I500" s="367"/>
      <c r="J500" s="54">
        <f>(3.45+2.7+3.45+2.7)-0.8</f>
        <v>11.5</v>
      </c>
      <c r="K500" s="344" t="s">
        <v>753</v>
      </c>
      <c r="L500" s="345"/>
      <c r="M500" s="203"/>
      <c r="N500" s="204"/>
      <c r="O500" s="205"/>
      <c r="P500" s="203"/>
      <c r="Q500" s="204"/>
      <c r="R500" s="205"/>
      <c r="S500" s="203"/>
      <c r="T500" s="204"/>
      <c r="U500" s="204"/>
    </row>
    <row r="501" spans="1:21" x14ac:dyDescent="0.25">
      <c r="A501" s="346"/>
      <c r="B501" s="359"/>
      <c r="C501" s="359"/>
      <c r="D501" s="365" t="s">
        <v>214</v>
      </c>
      <c r="E501" s="366"/>
      <c r="F501" s="366"/>
      <c r="G501" s="366"/>
      <c r="H501" s="366"/>
      <c r="I501" s="367"/>
      <c r="J501" s="54">
        <f>(1.2+2.35+1.2+2.35)-0.8-0.8-0.8</f>
        <v>4.7</v>
      </c>
      <c r="K501" s="344" t="s">
        <v>754</v>
      </c>
      <c r="L501" s="345"/>
      <c r="M501" s="203"/>
      <c r="N501" s="204"/>
      <c r="O501" s="205"/>
      <c r="P501" s="203"/>
      <c r="Q501" s="204"/>
      <c r="R501" s="205"/>
      <c r="S501" s="203"/>
      <c r="T501" s="204"/>
      <c r="U501" s="204"/>
    </row>
    <row r="502" spans="1:21" x14ac:dyDescent="0.25">
      <c r="A502" s="346"/>
      <c r="B502" s="359"/>
      <c r="C502" s="359"/>
      <c r="D502" s="365" t="s">
        <v>189</v>
      </c>
      <c r="E502" s="366"/>
      <c r="F502" s="366"/>
      <c r="G502" s="366"/>
      <c r="H502" s="366"/>
      <c r="I502" s="367"/>
      <c r="J502" s="54">
        <f>(5.2+2.5+5.2+2.5)-0.8</f>
        <v>14.6</v>
      </c>
      <c r="K502" s="344" t="s">
        <v>755</v>
      </c>
      <c r="L502" s="345"/>
      <c r="M502" s="203"/>
      <c r="N502" s="204"/>
      <c r="O502" s="205"/>
      <c r="P502" s="203"/>
      <c r="Q502" s="204"/>
      <c r="R502" s="205"/>
      <c r="S502" s="203"/>
      <c r="T502" s="204"/>
      <c r="U502" s="204"/>
    </row>
    <row r="503" spans="1:21" x14ac:dyDescent="0.25">
      <c r="A503" s="346"/>
      <c r="B503" s="359"/>
      <c r="C503" s="359"/>
      <c r="D503" s="365" t="s">
        <v>520</v>
      </c>
      <c r="E503" s="366"/>
      <c r="F503" s="366"/>
      <c r="G503" s="366"/>
      <c r="H503" s="366"/>
      <c r="I503" s="367"/>
      <c r="J503" s="54">
        <f>(2.5+5.2+2.5+5.2)-0.8</f>
        <v>14.599999999999998</v>
      </c>
      <c r="K503" s="344" t="s">
        <v>756</v>
      </c>
      <c r="L503" s="345"/>
      <c r="M503" s="203"/>
      <c r="N503" s="204"/>
      <c r="O503" s="205"/>
      <c r="P503" s="203"/>
      <c r="Q503" s="204"/>
      <c r="R503" s="205"/>
      <c r="S503" s="203"/>
      <c r="T503" s="204"/>
      <c r="U503" s="204"/>
    </row>
    <row r="504" spans="1:21" x14ac:dyDescent="0.25">
      <c r="A504" s="346"/>
      <c r="B504" s="359"/>
      <c r="C504" s="359"/>
      <c r="D504" s="365" t="s">
        <v>208</v>
      </c>
      <c r="E504" s="366"/>
      <c r="F504" s="366"/>
      <c r="G504" s="366"/>
      <c r="H504" s="366"/>
      <c r="I504" s="367"/>
      <c r="J504" s="54">
        <f>(3+2.53+3+2.53)-0.8</f>
        <v>10.259999999999998</v>
      </c>
      <c r="K504" s="344" t="s">
        <v>757</v>
      </c>
      <c r="L504" s="345"/>
      <c r="M504" s="203"/>
      <c r="N504" s="204"/>
      <c r="O504" s="205"/>
      <c r="P504" s="203"/>
      <c r="Q504" s="204"/>
      <c r="R504" s="205"/>
      <c r="S504" s="203"/>
      <c r="T504" s="204"/>
      <c r="U504" s="204"/>
    </row>
    <row r="505" spans="1:21" ht="15" customHeight="1" x14ac:dyDescent="0.25">
      <c r="A505" s="346"/>
      <c r="B505" s="359"/>
      <c r="C505" s="359"/>
      <c r="D505" s="365" t="s">
        <v>521</v>
      </c>
      <c r="E505" s="366"/>
      <c r="F505" s="366"/>
      <c r="G505" s="366"/>
      <c r="H505" s="366"/>
      <c r="I505" s="367"/>
      <c r="J505" s="54">
        <f>(3+2.53+3+2.53)-0.8</f>
        <v>10.259999999999998</v>
      </c>
      <c r="K505" s="344" t="s">
        <v>757</v>
      </c>
      <c r="L505" s="345"/>
      <c r="M505" s="203"/>
      <c r="N505" s="204"/>
      <c r="O505" s="205"/>
      <c r="P505" s="203"/>
      <c r="Q505" s="204"/>
      <c r="R505" s="205"/>
      <c r="S505" s="203"/>
      <c r="T505" s="204"/>
      <c r="U505" s="204"/>
    </row>
    <row r="506" spans="1:21" x14ac:dyDescent="0.25">
      <c r="A506" s="346"/>
      <c r="B506" s="359"/>
      <c r="C506" s="359"/>
      <c r="D506" s="365" t="s">
        <v>522</v>
      </c>
      <c r="E506" s="366"/>
      <c r="F506" s="366"/>
      <c r="G506" s="366"/>
      <c r="H506" s="366"/>
      <c r="I506" s="367"/>
      <c r="J506" s="54">
        <f>(7.6+5.15+7.6+5.15)-0.8-0.8</f>
        <v>23.9</v>
      </c>
      <c r="K506" s="344" t="s">
        <v>758</v>
      </c>
      <c r="L506" s="345"/>
      <c r="M506" s="203"/>
      <c r="N506" s="204"/>
      <c r="O506" s="205"/>
      <c r="P506" s="203"/>
      <c r="Q506" s="204"/>
      <c r="R506" s="205"/>
      <c r="S506" s="203"/>
      <c r="T506" s="204"/>
      <c r="U506" s="204"/>
    </row>
    <row r="507" spans="1:21" x14ac:dyDescent="0.25">
      <c r="A507" s="346"/>
      <c r="B507" s="359"/>
      <c r="C507" s="359"/>
      <c r="D507" s="365" t="s">
        <v>193</v>
      </c>
      <c r="E507" s="366"/>
      <c r="F507" s="366"/>
      <c r="G507" s="366"/>
      <c r="H507" s="366"/>
      <c r="I507" s="367"/>
      <c r="J507" s="54">
        <f>(2.75+2.95+2.75+2.95)-0.8</f>
        <v>10.599999999999998</v>
      </c>
      <c r="K507" s="344" t="s">
        <v>759</v>
      </c>
      <c r="L507" s="345"/>
      <c r="M507" s="203"/>
      <c r="N507" s="204"/>
      <c r="O507" s="205"/>
      <c r="P507" s="203"/>
      <c r="Q507" s="204"/>
      <c r="R507" s="205"/>
      <c r="S507" s="203"/>
      <c r="T507" s="204"/>
      <c r="U507" s="204"/>
    </row>
    <row r="508" spans="1:21" x14ac:dyDescent="0.25">
      <c r="A508" s="346"/>
      <c r="B508" s="359"/>
      <c r="C508" s="359"/>
      <c r="D508" s="365" t="s">
        <v>584</v>
      </c>
      <c r="E508" s="366"/>
      <c r="F508" s="366"/>
      <c r="G508" s="366"/>
      <c r="H508" s="366"/>
      <c r="I508" s="367"/>
      <c r="J508" s="54">
        <f>(2.75+2.2+2.75+2.2)-0.87</f>
        <v>9.0300000000000011</v>
      </c>
      <c r="K508" s="344" t="s">
        <v>760</v>
      </c>
      <c r="L508" s="345"/>
      <c r="M508" s="203"/>
      <c r="N508" s="204"/>
      <c r="O508" s="205"/>
      <c r="P508" s="203"/>
      <c r="Q508" s="204"/>
      <c r="R508" s="205"/>
      <c r="S508" s="203"/>
      <c r="T508" s="204"/>
      <c r="U508" s="204"/>
    </row>
    <row r="509" spans="1:21" ht="9.9499999999999993" customHeight="1" x14ac:dyDescent="0.25">
      <c r="A509" s="162"/>
      <c r="B509" s="163"/>
      <c r="C509" s="163"/>
      <c r="D509" s="163"/>
      <c r="E509" s="163"/>
      <c r="F509" s="163"/>
      <c r="G509" s="163"/>
      <c r="H509" s="163"/>
      <c r="I509" s="163"/>
      <c r="J509" s="163"/>
      <c r="K509" s="163"/>
      <c r="L509" s="164"/>
      <c r="M509" s="159"/>
      <c r="N509" s="160"/>
      <c r="O509" s="161"/>
      <c r="P509" s="159"/>
      <c r="Q509" s="160"/>
      <c r="R509" s="161"/>
      <c r="S509" s="159"/>
      <c r="T509" s="160"/>
      <c r="U509" s="160"/>
    </row>
    <row r="510" spans="1:21" x14ac:dyDescent="0.25">
      <c r="A510" s="346" t="s">
        <v>698</v>
      </c>
      <c r="B510" s="359" t="str">
        <f>VLOOKUP($A510,'PLANILHA ORÇAMENTÁRIA'!$1:$1048576,2,0)</f>
        <v>DER/ES</v>
      </c>
      <c r="C510" s="359" t="str">
        <f>VLOOKUP($A510,'PLANILHA ORÇAMENTÁRIA'!$1:$1048576,3,0)</f>
        <v>130308</v>
      </c>
      <c r="D510" s="360" t="str">
        <f>VLOOKUP($A510,'PLANILHA ORÇAMENTÁRIA'!$1:$1048576,4,0)</f>
        <v>Soleira de granito esp. 2 cm e largura de 15 cm</v>
      </c>
      <c r="E510" s="361" t="str">
        <f>VLOOKUP($A510,'PLANILHA ORÇAMENTÁRIA'!$1:$1048576,3,0)</f>
        <v>130308</v>
      </c>
      <c r="F510" s="361" t="str">
        <f>VLOOKUP($A510,'PLANILHA ORÇAMENTÁRIA'!$1:$1048576,3,0)</f>
        <v>130308</v>
      </c>
      <c r="G510" s="361" t="str">
        <f>VLOOKUP($A510,'PLANILHA ORÇAMENTÁRIA'!$1:$1048576,3,0)</f>
        <v>130308</v>
      </c>
      <c r="H510" s="362" t="str">
        <f>VLOOKUP($A510,'PLANILHA ORÇAMENTÁRIA'!$1:$1048576,3,0)</f>
        <v>130308</v>
      </c>
      <c r="I510" s="8" t="str">
        <f>VLOOKUP($A510,'PLANILHA ORÇAMENTÁRIA'!$1:$1048576,9,0)</f>
        <v>m</v>
      </c>
      <c r="J510" s="176">
        <f>ROUND(SUM(J511:J511),2)</f>
        <v>30.37</v>
      </c>
      <c r="K510" s="374"/>
      <c r="L510" s="375"/>
      <c r="M510" s="182"/>
      <c r="N510" s="183"/>
      <c r="O510" s="184"/>
      <c r="P510" s="182"/>
      <c r="Q510" s="183"/>
      <c r="R510" s="184"/>
      <c r="S510" s="182"/>
      <c r="T510" s="183"/>
      <c r="U510" s="183"/>
    </row>
    <row r="511" spans="1:21" ht="53.25" customHeight="1" x14ac:dyDescent="0.25">
      <c r="A511" s="359"/>
      <c r="B511" s="359"/>
      <c r="C511" s="359"/>
      <c r="D511" s="365" t="s">
        <v>701</v>
      </c>
      <c r="E511" s="477"/>
      <c r="F511" s="477"/>
      <c r="G511" s="477"/>
      <c r="H511" s="477"/>
      <c r="I511" s="478"/>
      <c r="J511" s="173">
        <f>0.87+0.8+0.8+0.8+0.8+0.8+0.8+0.8+0.8+0.8+0.8+0.7+1.6+0.8+0.7+0.7+0.7+0.7+0.7+0.7+0.7+0.7+1.6+0.8+0.8+0.8+0.8+0.8+0.8+0.8+0.8+0.8+0.8+1.6+1.6</f>
        <v>30.370000000000005</v>
      </c>
      <c r="K511" s="395" t="s">
        <v>679</v>
      </c>
      <c r="L511" s="396"/>
      <c r="M511" s="182"/>
      <c r="N511" s="183"/>
      <c r="O511" s="184"/>
      <c r="P511" s="182"/>
      <c r="Q511" s="183"/>
      <c r="R511" s="184"/>
      <c r="S511" s="182"/>
      <c r="T511" s="183"/>
      <c r="U511" s="183"/>
    </row>
    <row r="512" spans="1:21" ht="9.9499999999999993" customHeight="1" x14ac:dyDescent="0.25">
      <c r="A512" s="179"/>
      <c r="B512" s="180"/>
      <c r="C512" s="180"/>
      <c r="D512" s="180"/>
      <c r="E512" s="180"/>
      <c r="F512" s="180"/>
      <c r="G512" s="180"/>
      <c r="H512" s="180"/>
      <c r="I512" s="180"/>
      <c r="J512" s="180"/>
      <c r="K512" s="180"/>
      <c r="L512" s="181"/>
      <c r="M512" s="182"/>
      <c r="N512" s="183"/>
      <c r="O512" s="184"/>
      <c r="P512" s="182"/>
      <c r="Q512" s="183"/>
      <c r="R512" s="184"/>
      <c r="S512" s="182"/>
      <c r="T512" s="183"/>
      <c r="U512" s="183"/>
    </row>
    <row r="513" spans="1:21" ht="20.100000000000001" customHeight="1" x14ac:dyDescent="0.25">
      <c r="A513" s="49">
        <f>'PLANILHA ORÇAMENTÁRIA'!A92</f>
        <v>10</v>
      </c>
      <c r="B513" s="402"/>
      <c r="C513" s="402"/>
      <c r="D513" s="403" t="str">
        <f>VLOOKUP($A513,'PLANILHA ORÇAMENTÁRIA'!$1:$1048576,4,0)</f>
        <v>INSTALAÇÕES ELÉTRICAS</v>
      </c>
      <c r="E513" s="404"/>
      <c r="F513" s="404"/>
      <c r="G513" s="404"/>
      <c r="H513" s="405"/>
      <c r="I513" s="403"/>
      <c r="J513" s="404"/>
      <c r="K513" s="404"/>
      <c r="L513" s="405"/>
      <c r="M513" s="428"/>
      <c r="N513" s="429"/>
      <c r="O513" s="435"/>
      <c r="P513" s="428"/>
      <c r="Q513" s="429"/>
      <c r="R513" s="435"/>
      <c r="S513" s="428"/>
      <c r="T513" s="429"/>
      <c r="U513" s="429"/>
    </row>
    <row r="514" spans="1:21" s="9" customFormat="1" ht="30" customHeight="1" x14ac:dyDescent="0.25">
      <c r="A514" s="359" t="str">
        <f>'PLANILHA ORÇAMENTÁRIA'!A93</f>
        <v>10.1</v>
      </c>
      <c r="B514" s="359" t="str">
        <f>VLOOKUP($A514,'PLANILHA ORÇAMENTÁRIA'!$1:$1048576,2,0)</f>
        <v>DER/ES</v>
      </c>
      <c r="C514" s="359" t="str">
        <f>VLOOKUP($A514,'PLANILHA ORÇAMENTÁRIA'!$1:$1048576,3,0)</f>
        <v>151301</v>
      </c>
      <c r="D514" s="360" t="str">
        <f>VLOOKUP($A514,'PLANILHA ORÇAMENTÁRIA'!$1:$1048576,4,0)</f>
        <v>Mini-Disjuntor monopolar 16 A, curva C - 5KA 220/127VCA (NBR IEC 60947-2), Ref. Siemens, GE, Schneider ou equivalente</v>
      </c>
      <c r="E514" s="361" t="str">
        <f>VLOOKUP($A514,'PLANILHA ORÇAMENTÁRIA'!$1:$1048576,3,0)</f>
        <v>151301</v>
      </c>
      <c r="F514" s="361" t="str">
        <f>VLOOKUP($A514,'PLANILHA ORÇAMENTÁRIA'!$1:$1048576,3,0)</f>
        <v>151301</v>
      </c>
      <c r="G514" s="361" t="str">
        <f>VLOOKUP($A514,'PLANILHA ORÇAMENTÁRIA'!$1:$1048576,3,0)</f>
        <v>151301</v>
      </c>
      <c r="H514" s="362" t="str">
        <f>VLOOKUP($A514,'PLANILHA ORÇAMENTÁRIA'!$1:$1048576,3,0)</f>
        <v>151301</v>
      </c>
      <c r="I514" s="8" t="str">
        <f>VLOOKUP($A514,'PLANILHA ORÇAMENTÁRIA'!$1:$1048576,9,0)</f>
        <v>und</v>
      </c>
      <c r="J514" s="52">
        <f>ROUND(SUM(J515:J516),2)</f>
        <v>2</v>
      </c>
      <c r="K514" s="374"/>
      <c r="L514" s="375"/>
      <c r="M514" s="52">
        <f>ROUND(SUM(M515:M516),2)</f>
        <v>0</v>
      </c>
      <c r="N514" s="374"/>
      <c r="O514" s="375"/>
      <c r="P514" s="52">
        <f>ROUND(SUM(P515:P516),2)</f>
        <v>0</v>
      </c>
      <c r="Q514" s="374"/>
      <c r="R514" s="375"/>
      <c r="S514" s="52">
        <f>ROUND(SUM(S515:S516),2)</f>
        <v>0</v>
      </c>
      <c r="T514" s="374"/>
      <c r="U514" s="375"/>
    </row>
    <row r="515" spans="1:21" s="10" customFormat="1" ht="30" customHeight="1" x14ac:dyDescent="0.25">
      <c r="A515" s="359"/>
      <c r="B515" s="359"/>
      <c r="C515" s="359"/>
      <c r="D515" s="365" t="s">
        <v>360</v>
      </c>
      <c r="E515" s="351"/>
      <c r="F515" s="351"/>
      <c r="G515" s="351"/>
      <c r="H515" s="351"/>
      <c r="I515" s="352"/>
      <c r="J515" s="54">
        <f>ROUND(1,2)</f>
        <v>1</v>
      </c>
      <c r="K515" s="353">
        <v>1</v>
      </c>
      <c r="L515" s="354"/>
      <c r="M515" s="54">
        <f>ROUND(,2)</f>
        <v>0</v>
      </c>
      <c r="N515" s="353">
        <v>1</v>
      </c>
      <c r="O515" s="354"/>
      <c r="P515" s="54">
        <f>ROUND(,2)</f>
        <v>0</v>
      </c>
      <c r="Q515" s="353"/>
      <c r="R515" s="354"/>
      <c r="S515" s="54"/>
      <c r="T515" s="353"/>
      <c r="U515" s="354"/>
    </row>
    <row r="516" spans="1:21" s="10" customFormat="1" ht="30" customHeight="1" x14ac:dyDescent="0.25">
      <c r="A516" s="359"/>
      <c r="B516" s="359"/>
      <c r="C516" s="359"/>
      <c r="D516" s="365" t="s">
        <v>361</v>
      </c>
      <c r="E516" s="351"/>
      <c r="F516" s="351"/>
      <c r="G516" s="351"/>
      <c r="H516" s="351"/>
      <c r="I516" s="352"/>
      <c r="J516" s="54">
        <f>ROUND(1,2)</f>
        <v>1</v>
      </c>
      <c r="K516" s="353">
        <v>1</v>
      </c>
      <c r="L516" s="354"/>
      <c r="M516" s="54">
        <f>ROUND(,2)</f>
        <v>0</v>
      </c>
      <c r="N516" s="353">
        <v>1</v>
      </c>
      <c r="O516" s="354"/>
      <c r="P516" s="54">
        <f>ROUND(,2)</f>
        <v>0</v>
      </c>
      <c r="Q516" s="353"/>
      <c r="R516" s="354"/>
      <c r="S516" s="54"/>
      <c r="T516" s="353"/>
      <c r="U516" s="354"/>
    </row>
    <row r="517" spans="1:21" ht="9.9499999999999993" customHeight="1" x14ac:dyDescent="0.25">
      <c r="A517" s="382"/>
      <c r="B517" s="383"/>
      <c r="C517" s="383"/>
      <c r="D517" s="383"/>
      <c r="E517" s="383"/>
      <c r="F517" s="383"/>
      <c r="G517" s="383"/>
      <c r="H517" s="383"/>
      <c r="I517" s="383"/>
      <c r="J517" s="383"/>
      <c r="K517" s="383"/>
      <c r="L517" s="384"/>
      <c r="M517" s="425"/>
      <c r="N517" s="426"/>
      <c r="O517" s="427"/>
      <c r="P517" s="425"/>
      <c r="Q517" s="426"/>
      <c r="R517" s="427"/>
      <c r="S517" s="425"/>
      <c r="T517" s="426"/>
      <c r="U517" s="427"/>
    </row>
    <row r="518" spans="1:21" s="9" customFormat="1" ht="30" customHeight="1" x14ac:dyDescent="0.25">
      <c r="A518" s="359" t="str">
        <f>'PLANILHA ORÇAMENTÁRIA'!A94</f>
        <v>10.2</v>
      </c>
      <c r="B518" s="359" t="str">
        <f>VLOOKUP($A518,'PLANILHA ORÇAMENTÁRIA'!$1:$1048576,2,0)</f>
        <v>DER/ES</v>
      </c>
      <c r="C518" s="359" t="str">
        <f>VLOOKUP($A518,'PLANILHA ORÇAMENTÁRIA'!$1:$1048576,3,0)</f>
        <v>151307</v>
      </c>
      <c r="D518" s="360" t="str">
        <f>VLOOKUP($A518,'PLANILHA ORÇAMENTÁRIA'!$1:$1048576,4,0)</f>
        <v>Mini-Disjuntor bipolar 20 A, curva C - 5KA 220/127VCA (NBR IEC 60947-2), Ref. Siemens, GE, Schneider ou equivalente</v>
      </c>
      <c r="E518" s="361" t="str">
        <f>VLOOKUP($A518,'PLANILHA ORÇAMENTÁRIA'!$1:$1048576,3,0)</f>
        <v>151307</v>
      </c>
      <c r="F518" s="361" t="str">
        <f>VLOOKUP($A518,'PLANILHA ORÇAMENTÁRIA'!$1:$1048576,3,0)</f>
        <v>151307</v>
      </c>
      <c r="G518" s="361" t="str">
        <f>VLOOKUP($A518,'PLANILHA ORÇAMENTÁRIA'!$1:$1048576,3,0)</f>
        <v>151307</v>
      </c>
      <c r="H518" s="362" t="str">
        <f>VLOOKUP($A518,'PLANILHA ORÇAMENTÁRIA'!$1:$1048576,3,0)</f>
        <v>151307</v>
      </c>
      <c r="I518" s="8" t="str">
        <f>VLOOKUP($A518,'PLANILHA ORÇAMENTÁRIA'!$1:$1048576,9,0)</f>
        <v>und</v>
      </c>
      <c r="J518" s="52">
        <f>ROUND(SUM(J519:J522),2)</f>
        <v>5</v>
      </c>
      <c r="K518" s="374"/>
      <c r="L518" s="375"/>
      <c r="M518" s="52">
        <f>ROUND(SUM(M519:M522),2)</f>
        <v>0</v>
      </c>
      <c r="N518" s="374"/>
      <c r="O518" s="375"/>
      <c r="P518" s="52">
        <f>ROUND(SUM(P519:P522),2)</f>
        <v>0</v>
      </c>
      <c r="Q518" s="374"/>
      <c r="R518" s="375"/>
      <c r="S518" s="52">
        <f>ROUND(SUM(S519:S522),2)</f>
        <v>0</v>
      </c>
      <c r="T518" s="374"/>
      <c r="U518" s="375"/>
    </row>
    <row r="519" spans="1:21" s="10" customFormat="1" ht="30" customHeight="1" x14ac:dyDescent="0.25">
      <c r="A519" s="359"/>
      <c r="B519" s="359"/>
      <c r="C519" s="359"/>
      <c r="D519" s="365" t="s">
        <v>362</v>
      </c>
      <c r="E519" s="351"/>
      <c r="F519" s="351"/>
      <c r="G519" s="351"/>
      <c r="H519" s="351"/>
      <c r="I519" s="352"/>
      <c r="J519" s="54">
        <f>ROUND(1,2)</f>
        <v>1</v>
      </c>
      <c r="K519" s="353" t="s">
        <v>225</v>
      </c>
      <c r="L519" s="354"/>
      <c r="M519" s="54">
        <f>ROUND(,2)</f>
        <v>0</v>
      </c>
      <c r="N519" s="353"/>
      <c r="O519" s="354"/>
      <c r="P519" s="54">
        <f>ROUND(,2)</f>
        <v>0</v>
      </c>
      <c r="Q519" s="353"/>
      <c r="R519" s="354"/>
      <c r="S519" s="54"/>
      <c r="T519" s="353"/>
      <c r="U519" s="354"/>
    </row>
    <row r="520" spans="1:21" s="10" customFormat="1" ht="30" customHeight="1" x14ac:dyDescent="0.25">
      <c r="A520" s="359"/>
      <c r="B520" s="359"/>
      <c r="C520" s="359"/>
      <c r="D520" s="365" t="s">
        <v>363</v>
      </c>
      <c r="E520" s="351"/>
      <c r="F520" s="351"/>
      <c r="G520" s="351"/>
      <c r="H520" s="351"/>
      <c r="I520" s="352"/>
      <c r="J520" s="54">
        <f>ROUND(1,2)</f>
        <v>1</v>
      </c>
      <c r="K520" s="353" t="s">
        <v>225</v>
      </c>
      <c r="L520" s="354"/>
      <c r="M520" s="54">
        <f>ROUND(,2)</f>
        <v>0</v>
      </c>
      <c r="N520" s="353"/>
      <c r="O520" s="354"/>
      <c r="P520" s="54">
        <f>ROUND(,2)</f>
        <v>0</v>
      </c>
      <c r="Q520" s="353"/>
      <c r="R520" s="354"/>
      <c r="S520" s="54"/>
      <c r="T520" s="353"/>
      <c r="U520" s="354"/>
    </row>
    <row r="521" spans="1:21" s="10" customFormat="1" ht="30" customHeight="1" x14ac:dyDescent="0.25">
      <c r="A521" s="359"/>
      <c r="B521" s="359"/>
      <c r="C521" s="359"/>
      <c r="D521" s="365" t="s">
        <v>364</v>
      </c>
      <c r="E521" s="351"/>
      <c r="F521" s="351"/>
      <c r="G521" s="351"/>
      <c r="H521" s="351"/>
      <c r="I521" s="352"/>
      <c r="J521" s="54">
        <f>ROUND(1,2)</f>
        <v>1</v>
      </c>
      <c r="K521" s="353" t="s">
        <v>225</v>
      </c>
      <c r="L521" s="354"/>
      <c r="M521" s="54">
        <f>ROUND(,2)</f>
        <v>0</v>
      </c>
      <c r="N521" s="353"/>
      <c r="O521" s="354"/>
      <c r="P521" s="54">
        <f>ROUND(,2)</f>
        <v>0</v>
      </c>
      <c r="Q521" s="353"/>
      <c r="R521" s="354"/>
      <c r="S521" s="54"/>
      <c r="T521" s="353"/>
      <c r="U521" s="354"/>
    </row>
    <row r="522" spans="1:21" s="10" customFormat="1" ht="30" customHeight="1" x14ac:dyDescent="0.25">
      <c r="A522" s="359"/>
      <c r="B522" s="359"/>
      <c r="C522" s="359"/>
      <c r="D522" s="365" t="s">
        <v>365</v>
      </c>
      <c r="E522" s="351"/>
      <c r="F522" s="351"/>
      <c r="G522" s="351"/>
      <c r="H522" s="351"/>
      <c r="I522" s="352"/>
      <c r="J522" s="54">
        <v>2</v>
      </c>
      <c r="K522" s="353" t="s">
        <v>225</v>
      </c>
      <c r="L522" s="354"/>
      <c r="M522" s="54">
        <f>ROUND(,2)</f>
        <v>0</v>
      </c>
      <c r="N522" s="353"/>
      <c r="O522" s="354"/>
      <c r="P522" s="54">
        <f>ROUND(,2)</f>
        <v>0</v>
      </c>
      <c r="Q522" s="353"/>
      <c r="R522" s="354"/>
      <c r="S522" s="54"/>
      <c r="T522" s="353"/>
      <c r="U522" s="354"/>
    </row>
    <row r="523" spans="1:21" ht="9.9499999999999993" customHeight="1" x14ac:dyDescent="0.25">
      <c r="A523" s="382"/>
      <c r="B523" s="383"/>
      <c r="C523" s="383"/>
      <c r="D523" s="383"/>
      <c r="E523" s="383"/>
      <c r="F523" s="383"/>
      <c r="G523" s="383"/>
      <c r="H523" s="383"/>
      <c r="I523" s="383"/>
      <c r="J523" s="383"/>
      <c r="K523" s="383"/>
      <c r="L523" s="384"/>
      <c r="M523" s="425"/>
      <c r="N523" s="426"/>
      <c r="O523" s="427"/>
      <c r="P523" s="425"/>
      <c r="Q523" s="426"/>
      <c r="R523" s="427"/>
      <c r="S523" s="425"/>
      <c r="T523" s="426"/>
      <c r="U523" s="427"/>
    </row>
    <row r="524" spans="1:21" s="9" customFormat="1" ht="30" customHeight="1" x14ac:dyDescent="0.25">
      <c r="A524" s="359" t="str">
        <f>'PLANILHA ORÇAMENTÁRIA'!A95</f>
        <v>10.3</v>
      </c>
      <c r="B524" s="359" t="str">
        <f>VLOOKUP($A524,'PLANILHA ORÇAMENTÁRIA'!$1:$1048576,2,0)</f>
        <v>DER/ES</v>
      </c>
      <c r="C524" s="359" t="str">
        <f>VLOOKUP($A524,'PLANILHA ORÇAMENTÁRIA'!$1:$1048576,3,0)</f>
        <v>151601</v>
      </c>
      <c r="D524" s="360" t="str">
        <f>VLOOKUP($A524,'PLANILHA ORÇAMENTÁRIA'!$1:$1048576,4,0)</f>
        <v xml:space="preserve">Abertura e fechamento de rasgos em alvenaria, para passagem de eletrodutos diâm. 1/2" a 1" </v>
      </c>
      <c r="E524" s="361" t="str">
        <f>VLOOKUP($A524,'PLANILHA ORÇAMENTÁRIA'!$1:$1048576,3,0)</f>
        <v>151601</v>
      </c>
      <c r="F524" s="361" t="str">
        <f>VLOOKUP($A524,'PLANILHA ORÇAMENTÁRIA'!$1:$1048576,3,0)</f>
        <v>151601</v>
      </c>
      <c r="G524" s="361" t="str">
        <f>VLOOKUP($A524,'PLANILHA ORÇAMENTÁRIA'!$1:$1048576,3,0)</f>
        <v>151601</v>
      </c>
      <c r="H524" s="362" t="str">
        <f>VLOOKUP($A524,'PLANILHA ORÇAMENTÁRIA'!$1:$1048576,3,0)</f>
        <v>151601</v>
      </c>
      <c r="I524" s="8" t="str">
        <f>VLOOKUP($A524,'PLANILHA ORÇAMENTÁRIA'!$1:$1048576,9,0)</f>
        <v>m</v>
      </c>
      <c r="J524" s="52">
        <f>ROUND(SUM(J525:J526),2)</f>
        <v>11.1</v>
      </c>
      <c r="K524" s="374"/>
      <c r="L524" s="375"/>
      <c r="M524" s="52">
        <f>ROUND(SUM(M525:M526),2)</f>
        <v>0</v>
      </c>
      <c r="N524" s="374"/>
      <c r="O524" s="375"/>
      <c r="P524" s="52">
        <f>ROUND(SUM(P525:P526),2)</f>
        <v>0</v>
      </c>
      <c r="Q524" s="374"/>
      <c r="R524" s="375"/>
      <c r="S524" s="52">
        <f>ROUND(SUM(S525:S526),2)</f>
        <v>0</v>
      </c>
      <c r="T524" s="374"/>
      <c r="U524" s="375"/>
    </row>
    <row r="525" spans="1:21" s="10" customFormat="1" ht="30" customHeight="1" x14ac:dyDescent="0.25">
      <c r="A525" s="359"/>
      <c r="B525" s="359"/>
      <c r="C525" s="359"/>
      <c r="D525" s="365" t="s">
        <v>725</v>
      </c>
      <c r="E525" s="351"/>
      <c r="F525" s="351"/>
      <c r="G525" s="351"/>
      <c r="H525" s="351"/>
      <c r="I525" s="352"/>
      <c r="J525" s="54">
        <f>ROUND((1.55+0.3)*3,2)</f>
        <v>5.55</v>
      </c>
      <c r="K525" s="353" t="s">
        <v>226</v>
      </c>
      <c r="L525" s="354"/>
      <c r="M525" s="54">
        <f>ROUND(,2)</f>
        <v>0</v>
      </c>
      <c r="N525" s="353"/>
      <c r="O525" s="354"/>
      <c r="P525" s="54">
        <f>ROUND(,2)</f>
        <v>0</v>
      </c>
      <c r="Q525" s="353"/>
      <c r="R525" s="354"/>
      <c r="S525" s="54"/>
      <c r="T525" s="353"/>
      <c r="U525" s="354"/>
    </row>
    <row r="526" spans="1:21" s="10" customFormat="1" ht="30" customHeight="1" x14ac:dyDescent="0.25">
      <c r="A526" s="359"/>
      <c r="B526" s="359"/>
      <c r="C526" s="359"/>
      <c r="D526" s="365" t="s">
        <v>726</v>
      </c>
      <c r="E526" s="351"/>
      <c r="F526" s="351"/>
      <c r="G526" s="351"/>
      <c r="H526" s="351"/>
      <c r="I526" s="352"/>
      <c r="J526" s="54">
        <f>ROUND((1.55+0.3)*3,2)</f>
        <v>5.55</v>
      </c>
      <c r="K526" s="353" t="s">
        <v>226</v>
      </c>
      <c r="L526" s="354"/>
      <c r="M526" s="54">
        <f>ROUND(,2)</f>
        <v>0</v>
      </c>
      <c r="N526" s="353"/>
      <c r="O526" s="354"/>
      <c r="P526" s="54">
        <f>ROUND(,2)</f>
        <v>0</v>
      </c>
      <c r="Q526" s="353"/>
      <c r="R526" s="354"/>
      <c r="S526" s="54"/>
      <c r="T526" s="353"/>
      <c r="U526" s="354"/>
    </row>
    <row r="527" spans="1:21" ht="9.9499999999999993" customHeight="1" x14ac:dyDescent="0.25">
      <c r="A527" s="382"/>
      <c r="B527" s="383"/>
      <c r="C527" s="383"/>
      <c r="D527" s="383"/>
      <c r="E527" s="383"/>
      <c r="F527" s="383"/>
      <c r="G527" s="383"/>
      <c r="H527" s="383"/>
      <c r="I527" s="383"/>
      <c r="J527" s="383"/>
      <c r="K527" s="383"/>
      <c r="L527" s="384"/>
      <c r="M527" s="425"/>
      <c r="N527" s="426"/>
      <c r="O527" s="427"/>
      <c r="P527" s="425"/>
      <c r="Q527" s="426"/>
      <c r="R527" s="427"/>
      <c r="S527" s="425"/>
      <c r="T527" s="426"/>
      <c r="U527" s="427"/>
    </row>
    <row r="528" spans="1:21" s="9" customFormat="1" ht="45" customHeight="1" x14ac:dyDescent="0.25">
      <c r="A528" s="359" t="str">
        <f>'PLANILHA ORÇAMENTÁRIA'!A96</f>
        <v>10.4</v>
      </c>
      <c r="B528" s="359" t="str">
        <f>VLOOKUP($A528,'PLANILHA ORÇAMENTÁRIA'!$1:$1048576,2,0)</f>
        <v>DER/ES</v>
      </c>
      <c r="C528" s="359" t="str">
        <f>VLOOKUP($A528,'PLANILHA ORÇAMENTÁRIA'!$1:$1048576,3,0)</f>
        <v>151801</v>
      </c>
      <c r="D528" s="360" t="str">
        <f>VLOOKUP($A528,'PLANILHA ORÇAMENTÁRIA'!$1:$1048576,4,0)</f>
        <v>Ponto padrão de luz no teto - considerando eletroduto PVC rígido de 3/4" inclusive conexões (4.5m), fio isolado PVC de 2.5mm2 (16.2m) e caixa estampada 4x4" (1 und)</v>
      </c>
      <c r="E528" s="361" t="str">
        <f>VLOOKUP($A528,'PLANILHA ORÇAMENTÁRIA'!$1:$1048576,3,0)</f>
        <v>151801</v>
      </c>
      <c r="F528" s="361" t="str">
        <f>VLOOKUP($A528,'PLANILHA ORÇAMENTÁRIA'!$1:$1048576,3,0)</f>
        <v>151801</v>
      </c>
      <c r="G528" s="361" t="str">
        <f>VLOOKUP($A528,'PLANILHA ORÇAMENTÁRIA'!$1:$1048576,3,0)</f>
        <v>151801</v>
      </c>
      <c r="H528" s="362" t="str">
        <f>VLOOKUP($A528,'PLANILHA ORÇAMENTÁRIA'!$1:$1048576,3,0)</f>
        <v>151801</v>
      </c>
      <c r="I528" s="8" t="str">
        <f>VLOOKUP($A528,'PLANILHA ORÇAMENTÁRIA'!$1:$1048576,9,0)</f>
        <v>und</v>
      </c>
      <c r="J528" s="52">
        <f>ROUND(SUM(J529:J536),2)</f>
        <v>19</v>
      </c>
      <c r="K528" s="374"/>
      <c r="L528" s="375"/>
      <c r="M528" s="52">
        <f>ROUND(SUM(M529:M536),2)</f>
        <v>0</v>
      </c>
      <c r="N528" s="374"/>
      <c r="O528" s="375"/>
      <c r="P528" s="52">
        <f>ROUND(SUM(P529:P536),2)</f>
        <v>0</v>
      </c>
      <c r="Q528" s="374"/>
      <c r="R528" s="375"/>
      <c r="S528" s="52">
        <f>ROUND(SUM(S529:S536),2)</f>
        <v>0</v>
      </c>
      <c r="T528" s="374"/>
      <c r="U528" s="375"/>
    </row>
    <row r="529" spans="1:21" s="10" customFormat="1" ht="30" customHeight="1" x14ac:dyDescent="0.25">
      <c r="A529" s="359"/>
      <c r="B529" s="359"/>
      <c r="C529" s="359"/>
      <c r="D529" s="350" t="s">
        <v>181</v>
      </c>
      <c r="E529" s="351"/>
      <c r="F529" s="351"/>
      <c r="G529" s="351"/>
      <c r="H529" s="351"/>
      <c r="I529" s="352"/>
      <c r="J529" s="54">
        <f>ROUND(2,2)</f>
        <v>2</v>
      </c>
      <c r="K529" s="353">
        <v>2</v>
      </c>
      <c r="L529" s="354"/>
      <c r="M529" s="54">
        <f t="shared" ref="M529:M534" si="12">ROUND(,2)</f>
        <v>0</v>
      </c>
      <c r="N529" s="353"/>
      <c r="O529" s="354"/>
      <c r="P529" s="54">
        <f t="shared" ref="P529:P534" si="13">ROUND(,2)</f>
        <v>0</v>
      </c>
      <c r="Q529" s="353"/>
      <c r="R529" s="354"/>
      <c r="S529" s="54"/>
      <c r="T529" s="353"/>
      <c r="U529" s="354"/>
    </row>
    <row r="530" spans="1:21" s="10" customFormat="1" ht="30" customHeight="1" x14ac:dyDescent="0.25">
      <c r="A530" s="359"/>
      <c r="B530" s="359"/>
      <c r="C530" s="359"/>
      <c r="D530" s="350" t="s">
        <v>182</v>
      </c>
      <c r="E530" s="351"/>
      <c r="F530" s="351"/>
      <c r="G530" s="351"/>
      <c r="H530" s="351"/>
      <c r="I530" s="352"/>
      <c r="J530" s="54">
        <f>ROUND(2,2)</f>
        <v>2</v>
      </c>
      <c r="K530" s="353">
        <v>2</v>
      </c>
      <c r="L530" s="354"/>
      <c r="M530" s="54">
        <f t="shared" si="12"/>
        <v>0</v>
      </c>
      <c r="N530" s="353"/>
      <c r="O530" s="354"/>
      <c r="P530" s="54">
        <f t="shared" si="13"/>
        <v>0</v>
      </c>
      <c r="Q530" s="353"/>
      <c r="R530" s="354"/>
      <c r="S530" s="54"/>
      <c r="T530" s="353"/>
      <c r="U530" s="354"/>
    </row>
    <row r="531" spans="1:21" s="10" customFormat="1" ht="30" customHeight="1" x14ac:dyDescent="0.25">
      <c r="A531" s="359"/>
      <c r="B531" s="359"/>
      <c r="C531" s="359"/>
      <c r="D531" s="350" t="s">
        <v>186</v>
      </c>
      <c r="E531" s="351"/>
      <c r="F531" s="351"/>
      <c r="G531" s="351"/>
      <c r="H531" s="351"/>
      <c r="I531" s="352"/>
      <c r="J531" s="54">
        <f>ROUND(6,2)</f>
        <v>6</v>
      </c>
      <c r="K531" s="353">
        <v>6</v>
      </c>
      <c r="L531" s="354"/>
      <c r="M531" s="54">
        <f t="shared" si="12"/>
        <v>0</v>
      </c>
      <c r="N531" s="353"/>
      <c r="O531" s="354"/>
      <c r="P531" s="54">
        <f t="shared" si="13"/>
        <v>0</v>
      </c>
      <c r="Q531" s="353"/>
      <c r="R531" s="354"/>
      <c r="S531" s="54"/>
      <c r="T531" s="353"/>
      <c r="U531" s="354"/>
    </row>
    <row r="532" spans="1:21" s="10" customFormat="1" ht="30" customHeight="1" x14ac:dyDescent="0.25">
      <c r="A532" s="359"/>
      <c r="B532" s="359"/>
      <c r="C532" s="359"/>
      <c r="D532" s="350" t="s">
        <v>188</v>
      </c>
      <c r="E532" s="351"/>
      <c r="F532" s="351"/>
      <c r="G532" s="351"/>
      <c r="H532" s="351"/>
      <c r="I532" s="352"/>
      <c r="J532" s="54">
        <f>ROUND(2,2)</f>
        <v>2</v>
      </c>
      <c r="K532" s="353">
        <v>2</v>
      </c>
      <c r="L532" s="354"/>
      <c r="M532" s="54">
        <f t="shared" si="12"/>
        <v>0</v>
      </c>
      <c r="N532" s="353"/>
      <c r="O532" s="354"/>
      <c r="P532" s="54">
        <f t="shared" si="13"/>
        <v>0</v>
      </c>
      <c r="Q532" s="353"/>
      <c r="R532" s="354"/>
      <c r="S532" s="54"/>
      <c r="T532" s="353"/>
      <c r="U532" s="354"/>
    </row>
    <row r="533" spans="1:21" s="10" customFormat="1" ht="30" customHeight="1" x14ac:dyDescent="0.25">
      <c r="A533" s="359"/>
      <c r="B533" s="359"/>
      <c r="C533" s="359"/>
      <c r="D533" s="350" t="s">
        <v>189</v>
      </c>
      <c r="E533" s="351"/>
      <c r="F533" s="351"/>
      <c r="G533" s="351"/>
      <c r="H533" s="351"/>
      <c r="I533" s="352"/>
      <c r="J533" s="54">
        <f>ROUND(2,2)</f>
        <v>2</v>
      </c>
      <c r="K533" s="353">
        <v>2</v>
      </c>
      <c r="L533" s="354"/>
      <c r="M533" s="54">
        <f t="shared" si="12"/>
        <v>0</v>
      </c>
      <c r="N533" s="353"/>
      <c r="O533" s="354"/>
      <c r="P533" s="54">
        <f t="shared" si="13"/>
        <v>0</v>
      </c>
      <c r="Q533" s="353"/>
      <c r="R533" s="354"/>
      <c r="S533" s="54"/>
      <c r="T533" s="353"/>
      <c r="U533" s="354"/>
    </row>
    <row r="534" spans="1:21" s="10" customFormat="1" ht="30" customHeight="1" x14ac:dyDescent="0.25">
      <c r="A534" s="359"/>
      <c r="B534" s="359"/>
      <c r="C534" s="359"/>
      <c r="D534" s="350" t="s">
        <v>195</v>
      </c>
      <c r="E534" s="351"/>
      <c r="F534" s="351"/>
      <c r="G534" s="351"/>
      <c r="H534" s="351"/>
      <c r="I534" s="352"/>
      <c r="J534" s="54">
        <v>2</v>
      </c>
      <c r="K534" s="353">
        <v>2</v>
      </c>
      <c r="L534" s="354"/>
      <c r="M534" s="54">
        <f t="shared" si="12"/>
        <v>0</v>
      </c>
      <c r="N534" s="353"/>
      <c r="O534" s="354"/>
      <c r="P534" s="54">
        <f t="shared" si="13"/>
        <v>0</v>
      </c>
      <c r="Q534" s="353"/>
      <c r="R534" s="354"/>
      <c r="S534" s="54"/>
      <c r="T534" s="353"/>
      <c r="U534" s="354"/>
    </row>
    <row r="535" spans="1:21" s="10" customFormat="1" ht="30" customHeight="1" x14ac:dyDescent="0.25">
      <c r="A535" s="359"/>
      <c r="B535" s="359"/>
      <c r="C535" s="359"/>
      <c r="D535" s="365" t="s">
        <v>426</v>
      </c>
      <c r="E535" s="351"/>
      <c r="F535" s="351"/>
      <c r="G535" s="351"/>
      <c r="H535" s="351"/>
      <c r="I535" s="352"/>
      <c r="J535" s="54">
        <v>1</v>
      </c>
      <c r="K535" s="353">
        <v>1</v>
      </c>
      <c r="L535" s="354"/>
      <c r="M535" s="54"/>
      <c r="N535" s="109"/>
      <c r="O535" s="110"/>
      <c r="P535" s="54"/>
      <c r="Q535" s="109"/>
      <c r="R535" s="110"/>
      <c r="S535" s="54"/>
      <c r="T535" s="109"/>
      <c r="U535" s="110"/>
    </row>
    <row r="536" spans="1:21" s="10" customFormat="1" ht="30" customHeight="1" x14ac:dyDescent="0.25">
      <c r="A536" s="359"/>
      <c r="B536" s="359"/>
      <c r="C536" s="359"/>
      <c r="D536" s="350" t="s">
        <v>191</v>
      </c>
      <c r="E536" s="351"/>
      <c r="F536" s="351"/>
      <c r="G536" s="351"/>
      <c r="H536" s="351"/>
      <c r="I536" s="352"/>
      <c r="J536" s="54">
        <f>ROUND(2,2)</f>
        <v>2</v>
      </c>
      <c r="K536" s="353">
        <v>2</v>
      </c>
      <c r="L536" s="354"/>
      <c r="M536" s="54"/>
      <c r="N536" s="109"/>
      <c r="O536" s="110"/>
      <c r="P536" s="54"/>
      <c r="Q536" s="109"/>
      <c r="R536" s="110"/>
      <c r="S536" s="54"/>
      <c r="T536" s="109"/>
      <c r="U536" s="110"/>
    </row>
    <row r="537" spans="1:21" ht="9.9499999999999993" customHeight="1" x14ac:dyDescent="0.25">
      <c r="A537" s="382"/>
      <c r="B537" s="383"/>
      <c r="C537" s="383"/>
      <c r="D537" s="383"/>
      <c r="E537" s="383"/>
      <c r="F537" s="383"/>
      <c r="G537" s="383"/>
      <c r="H537" s="383"/>
      <c r="I537" s="383"/>
      <c r="J537" s="383"/>
      <c r="K537" s="383"/>
      <c r="L537" s="384"/>
      <c r="M537" s="425"/>
      <c r="N537" s="426"/>
      <c r="O537" s="427"/>
      <c r="P537" s="425"/>
      <c r="Q537" s="426"/>
      <c r="R537" s="427"/>
      <c r="S537" s="425"/>
      <c r="T537" s="426"/>
      <c r="U537" s="427"/>
    </row>
    <row r="538" spans="1:21" s="9" customFormat="1" ht="45" customHeight="1" x14ac:dyDescent="0.25">
      <c r="A538" s="359" t="str">
        <f>'PLANILHA ORÇAMENTÁRIA'!A97</f>
        <v>10.5</v>
      </c>
      <c r="B538" s="359" t="str">
        <f>VLOOKUP($A538,'PLANILHA ORÇAMENTÁRIA'!$1:$1048576,2,0)</f>
        <v>DER/ES</v>
      </c>
      <c r="C538" s="359" t="str">
        <f>VLOOKUP($A538,'PLANILHA ORÇAMENTÁRIA'!$1:$1048576,3,0)</f>
        <v>151803</v>
      </c>
      <c r="D538" s="360" t="str">
        <f>VLOOKUP($A538,'PLANILHA ORÇAMENTÁRIA'!$1:$1048576,4,0)</f>
        <v>Ponto padrão de tomada 2 pólos mais terra - considerando eletroduto PVC rígido de 3/4" inclusive conexões (5.0m), fio isolado PVC de 2.5mm2 (16.5m) e caixa estampada 4x2" (1 und)</v>
      </c>
      <c r="E538" s="361" t="str">
        <f>VLOOKUP($A538,'PLANILHA ORÇAMENTÁRIA'!$1:$1048576,3,0)</f>
        <v>151803</v>
      </c>
      <c r="F538" s="361" t="str">
        <f>VLOOKUP($A538,'PLANILHA ORÇAMENTÁRIA'!$1:$1048576,3,0)</f>
        <v>151803</v>
      </c>
      <c r="G538" s="361" t="str">
        <f>VLOOKUP($A538,'PLANILHA ORÇAMENTÁRIA'!$1:$1048576,3,0)</f>
        <v>151803</v>
      </c>
      <c r="H538" s="362" t="str">
        <f>VLOOKUP($A538,'PLANILHA ORÇAMENTÁRIA'!$1:$1048576,3,0)</f>
        <v>151803</v>
      </c>
      <c r="I538" s="8" t="str">
        <f>VLOOKUP($A538,'PLANILHA ORÇAMENTÁRIA'!$1:$1048576,9,0)</f>
        <v>und</v>
      </c>
      <c r="J538" s="52">
        <f>ROUND(SUM(J539:J541),2)</f>
        <v>8</v>
      </c>
      <c r="K538" s="374"/>
      <c r="L538" s="375"/>
      <c r="M538" s="52">
        <f>ROUND(SUM(M539:M541),2)</f>
        <v>0</v>
      </c>
      <c r="N538" s="374"/>
      <c r="O538" s="375"/>
      <c r="P538" s="52">
        <f>ROUND(SUM(P539:P541),2)</f>
        <v>0</v>
      </c>
      <c r="Q538" s="374"/>
      <c r="R538" s="375"/>
      <c r="S538" s="52">
        <f>ROUND(SUM(S539:S541),2)</f>
        <v>0</v>
      </c>
      <c r="T538" s="374"/>
      <c r="U538" s="375"/>
    </row>
    <row r="539" spans="1:21" s="10" customFormat="1" ht="30" customHeight="1" x14ac:dyDescent="0.25">
      <c r="A539" s="359"/>
      <c r="B539" s="359"/>
      <c r="C539" s="359"/>
      <c r="D539" s="350" t="s">
        <v>202</v>
      </c>
      <c r="E539" s="351"/>
      <c r="F539" s="351"/>
      <c r="G539" s="351"/>
      <c r="H539" s="351"/>
      <c r="I539" s="352"/>
      <c r="J539" s="54">
        <f>ROUND(3,2)</f>
        <v>3</v>
      </c>
      <c r="K539" s="353" t="s">
        <v>224</v>
      </c>
      <c r="L539" s="354"/>
      <c r="M539" s="54">
        <f>ROUND(,2)</f>
        <v>0</v>
      </c>
      <c r="N539" s="353"/>
      <c r="O539" s="354"/>
      <c r="P539" s="54">
        <f>ROUND(,2)</f>
        <v>0</v>
      </c>
      <c r="Q539" s="353"/>
      <c r="R539" s="354"/>
      <c r="S539" s="54"/>
      <c r="T539" s="353"/>
      <c r="U539" s="354"/>
    </row>
    <row r="540" spans="1:21" s="10" customFormat="1" ht="30" customHeight="1" x14ac:dyDescent="0.25">
      <c r="A540" s="359"/>
      <c r="B540" s="359"/>
      <c r="C540" s="359"/>
      <c r="D540" s="350" t="s">
        <v>184</v>
      </c>
      <c r="E540" s="351"/>
      <c r="F540" s="351"/>
      <c r="G540" s="351"/>
      <c r="H540" s="351"/>
      <c r="I540" s="352"/>
      <c r="J540" s="54">
        <f>ROUND(3,2)</f>
        <v>3</v>
      </c>
      <c r="K540" s="353" t="s">
        <v>224</v>
      </c>
      <c r="L540" s="354"/>
      <c r="M540" s="54"/>
      <c r="N540" s="192"/>
      <c r="O540" s="193"/>
      <c r="P540" s="54"/>
      <c r="Q540" s="192"/>
      <c r="R540" s="193"/>
      <c r="S540" s="54"/>
      <c r="T540" s="192"/>
      <c r="U540" s="193"/>
    </row>
    <row r="541" spans="1:21" ht="30" customHeight="1" x14ac:dyDescent="0.25">
      <c r="A541" s="359"/>
      <c r="B541" s="359"/>
      <c r="C541" s="359"/>
      <c r="D541" s="365" t="s">
        <v>728</v>
      </c>
      <c r="E541" s="351"/>
      <c r="F541" s="351"/>
      <c r="G541" s="351"/>
      <c r="H541" s="351"/>
      <c r="I541" s="352"/>
      <c r="J541" s="54">
        <v>2</v>
      </c>
      <c r="K541" s="353" t="s">
        <v>224</v>
      </c>
      <c r="L541" s="354"/>
      <c r="M541" s="54">
        <f>ROUND(,2)</f>
        <v>0</v>
      </c>
      <c r="N541" s="353"/>
      <c r="O541" s="354"/>
      <c r="P541" s="54">
        <f>ROUND(,2)</f>
        <v>0</v>
      </c>
      <c r="Q541" s="353"/>
      <c r="R541" s="354"/>
      <c r="S541" s="54"/>
      <c r="T541" s="353"/>
      <c r="U541" s="354"/>
    </row>
    <row r="542" spans="1:21" x14ac:dyDescent="0.25">
      <c r="A542" s="60"/>
      <c r="B542" s="61"/>
      <c r="C542" s="61"/>
      <c r="D542" s="63"/>
      <c r="E542" s="63"/>
      <c r="F542" s="63"/>
      <c r="G542" s="63"/>
      <c r="H542" s="63"/>
      <c r="I542" s="63"/>
      <c r="J542" s="74"/>
      <c r="K542" s="75"/>
      <c r="L542" s="59"/>
      <c r="M542" s="76"/>
      <c r="N542" s="75"/>
      <c r="O542" s="59"/>
      <c r="P542" s="76"/>
      <c r="Q542" s="75"/>
      <c r="R542" s="59"/>
      <c r="S542" s="76"/>
      <c r="T542" s="75"/>
      <c r="U542" s="59"/>
    </row>
    <row r="543" spans="1:21" ht="39.75" customHeight="1" x14ac:dyDescent="0.25">
      <c r="A543" s="355" t="s">
        <v>615</v>
      </c>
      <c r="B543" s="357" t="str">
        <f>VLOOKUP($A543,'PLANILHA ORÇAMENTÁRIA'!$1:$1048576,2,0)</f>
        <v>DER/ES</v>
      </c>
      <c r="C543" s="357" t="str">
        <f>VLOOKUP($A543,'PLANILHA ORÇAMENTÁRIA'!$1:$1048576,3,0)</f>
        <v>151403</v>
      </c>
      <c r="D543" s="360" t="str">
        <f>VLOOKUP($A543,'PLANILHA ORÇAMENTÁRIA'!$1:$1048576,4,0)</f>
        <v xml:space="preserve">Fio ou cabo de cobre termoplástico, com isolamento para 750V, seção de 4.0 mm2 </v>
      </c>
      <c r="E543" s="361" t="str">
        <f>VLOOKUP($A543,'PLANILHA ORÇAMENTÁRIA'!$1:$1048576,3,0)</f>
        <v>151403</v>
      </c>
      <c r="F543" s="361" t="str">
        <f>VLOOKUP($A543,'PLANILHA ORÇAMENTÁRIA'!$1:$1048576,3,0)</f>
        <v>151403</v>
      </c>
      <c r="G543" s="361" t="str">
        <f>VLOOKUP($A543,'PLANILHA ORÇAMENTÁRIA'!$1:$1048576,3,0)</f>
        <v>151403</v>
      </c>
      <c r="H543" s="362" t="str">
        <f>VLOOKUP($A543,'PLANILHA ORÇAMENTÁRIA'!$1:$1048576,3,0)</f>
        <v>151403</v>
      </c>
      <c r="I543" s="8" t="str">
        <f>VLOOKUP($A543,'PLANILHA ORÇAMENTÁRIA'!$1:$1048576,9,0)</f>
        <v xml:space="preserve">m </v>
      </c>
      <c r="J543" s="52">
        <f>ROUND(SUM(J544),2)</f>
        <v>140</v>
      </c>
      <c r="K543" s="374"/>
      <c r="L543" s="375"/>
      <c r="M543" s="76"/>
      <c r="N543" s="75"/>
      <c r="O543" s="59"/>
      <c r="P543" s="76"/>
      <c r="Q543" s="75"/>
      <c r="R543" s="59"/>
      <c r="S543" s="76"/>
      <c r="T543" s="75"/>
      <c r="U543" s="59"/>
    </row>
    <row r="544" spans="1:21" ht="37.5" customHeight="1" x14ac:dyDescent="0.25">
      <c r="A544" s="358"/>
      <c r="B544" s="358"/>
      <c r="C544" s="358"/>
      <c r="D544" s="365"/>
      <c r="E544" s="366"/>
      <c r="F544" s="366"/>
      <c r="G544" s="366"/>
      <c r="H544" s="366"/>
      <c r="I544" s="367"/>
      <c r="J544" s="54">
        <v>140</v>
      </c>
      <c r="K544" s="368" t="s">
        <v>299</v>
      </c>
      <c r="L544" s="369"/>
      <c r="M544" s="76"/>
      <c r="N544" s="75"/>
      <c r="O544" s="59"/>
      <c r="P544" s="76"/>
      <c r="Q544" s="75"/>
      <c r="R544" s="59"/>
      <c r="S544" s="76"/>
      <c r="T544" s="75"/>
      <c r="U544" s="59"/>
    </row>
    <row r="545" spans="1:21" x14ac:dyDescent="0.25">
      <c r="A545" s="382"/>
      <c r="B545" s="383"/>
      <c r="C545" s="383"/>
      <c r="D545" s="383"/>
      <c r="E545" s="383"/>
      <c r="F545" s="383"/>
      <c r="G545" s="383"/>
      <c r="H545" s="383"/>
      <c r="I545" s="383"/>
      <c r="J545" s="383"/>
      <c r="K545" s="383"/>
      <c r="L545" s="384"/>
      <c r="M545" s="76"/>
      <c r="N545" s="75"/>
      <c r="O545" s="59"/>
      <c r="P545" s="76"/>
      <c r="Q545" s="75"/>
      <c r="R545" s="59"/>
      <c r="S545" s="76"/>
      <c r="T545" s="75"/>
      <c r="U545" s="59"/>
    </row>
    <row r="546" spans="1:21" ht="44.25" customHeight="1" x14ac:dyDescent="0.25">
      <c r="A546" s="355" t="s">
        <v>616</v>
      </c>
      <c r="B546" s="357" t="str">
        <f>VLOOKUP($A546,'PLANILHA ORÇAMENTÁRIA'!$1:$1048576,2,0)</f>
        <v>DER/ES</v>
      </c>
      <c r="C546" s="357" t="str">
        <f>VLOOKUP($A546,'PLANILHA ORÇAMENTÁRIA'!$1:$1048576,3,0)</f>
        <v>151806</v>
      </c>
      <c r="D546" s="360" t="str">
        <f>VLOOKUP($A546,'PLANILHA ORÇAMENTÁRIA'!$1:$1048576,4,0)</f>
        <v>Ponto padrão de tomada para ar refrigerado - considerando eletroduto PVC rígido de 3/4" inclusive conexões (6.0m), fio isolado PVC de 4.0mm2 (21.6m) e caixa PVC 4x2" (1 und)</v>
      </c>
      <c r="E546" s="361" t="str">
        <f>VLOOKUP($A546,'PLANILHA ORÇAMENTÁRIA'!$1:$1048576,3,0)</f>
        <v>151806</v>
      </c>
      <c r="F546" s="361" t="str">
        <f>VLOOKUP($A546,'PLANILHA ORÇAMENTÁRIA'!$1:$1048576,3,0)</f>
        <v>151806</v>
      </c>
      <c r="G546" s="361" t="str">
        <f>VLOOKUP($A546,'PLANILHA ORÇAMENTÁRIA'!$1:$1048576,3,0)</f>
        <v>151806</v>
      </c>
      <c r="H546" s="362" t="str">
        <f>VLOOKUP($A546,'PLANILHA ORÇAMENTÁRIA'!$1:$1048576,3,0)</f>
        <v>151806</v>
      </c>
      <c r="I546" s="8" t="str">
        <f>VLOOKUP($A546,'PLANILHA ORÇAMENTÁRIA'!$1:$1048576,9,0)</f>
        <v xml:space="preserve">und </v>
      </c>
      <c r="J546" s="52">
        <f>ROUND(SUM(J547),2)</f>
        <v>1</v>
      </c>
      <c r="K546" s="374"/>
      <c r="L546" s="375"/>
      <c r="M546" s="76"/>
      <c r="N546" s="75"/>
      <c r="O546" s="59"/>
      <c r="P546" s="76"/>
      <c r="Q546" s="75"/>
      <c r="R546" s="59"/>
      <c r="S546" s="76"/>
      <c r="T546" s="75"/>
      <c r="U546" s="59"/>
    </row>
    <row r="547" spans="1:21" ht="38.25" customHeight="1" x14ac:dyDescent="0.25">
      <c r="A547" s="358"/>
      <c r="B547" s="358"/>
      <c r="C547" s="358"/>
      <c r="D547" s="365" t="s">
        <v>424</v>
      </c>
      <c r="E547" s="366"/>
      <c r="F547" s="366"/>
      <c r="G547" s="366"/>
      <c r="H547" s="366"/>
      <c r="I547" s="367"/>
      <c r="J547" s="54">
        <v>1</v>
      </c>
      <c r="K547" s="368" t="s">
        <v>425</v>
      </c>
      <c r="L547" s="369"/>
      <c r="M547" s="76"/>
      <c r="N547" s="75"/>
      <c r="O547" s="59"/>
      <c r="P547" s="76"/>
      <c r="Q547" s="75"/>
      <c r="R547" s="59"/>
      <c r="S547" s="76"/>
      <c r="T547" s="75"/>
      <c r="U547" s="59"/>
    </row>
    <row r="548" spans="1:21" ht="9.9499999999999993" customHeight="1" x14ac:dyDescent="0.25">
      <c r="A548" s="382"/>
      <c r="B548" s="383"/>
      <c r="C548" s="383"/>
      <c r="D548" s="383"/>
      <c r="E548" s="383"/>
      <c r="F548" s="383"/>
      <c r="G548" s="383"/>
      <c r="H548" s="383"/>
      <c r="I548" s="383"/>
      <c r="J548" s="383"/>
      <c r="K548" s="383"/>
      <c r="L548" s="384"/>
      <c r="M548" s="425"/>
      <c r="N548" s="426"/>
      <c r="O548" s="427"/>
      <c r="P548" s="425"/>
      <c r="Q548" s="426"/>
      <c r="R548" s="427"/>
      <c r="S548" s="425"/>
      <c r="T548" s="426"/>
      <c r="U548" s="427"/>
    </row>
    <row r="549" spans="1:21" ht="44.25" customHeight="1" x14ac:dyDescent="0.25">
      <c r="A549" s="355" t="s">
        <v>617</v>
      </c>
      <c r="B549" s="357" t="str">
        <f>VLOOKUP($A549,'PLANILHA ORÇAMENTÁRIA'!$1:$1048576,2,0)</f>
        <v>DER/ES</v>
      </c>
      <c r="C549" s="357" t="str">
        <f>VLOOKUP($A549,'PLANILHA ORÇAMENTÁRIA'!$1:$1048576,3,0)</f>
        <v>150610</v>
      </c>
      <c r="D549" s="360" t="str">
        <f>VLOOKUP($A549,'PLANILHA ORÇAMENTÁRIA'!$1:$1048576,4,0)</f>
        <v>Caixa de aterramento de concreto simples, nas dimensões de 30x30x25cm, com revest. int. em chapisco ereboco, tampa de concreto esp.5cm e lastro de brita esp. 5 cm, incl. haste 5/8"x2400mm</v>
      </c>
      <c r="E549" s="361" t="str">
        <f>VLOOKUP($A549,'PLANILHA ORÇAMENTÁRIA'!$1:$1048576,3,0)</f>
        <v>150610</v>
      </c>
      <c r="F549" s="361" t="str">
        <f>VLOOKUP($A549,'PLANILHA ORÇAMENTÁRIA'!$1:$1048576,3,0)</f>
        <v>150610</v>
      </c>
      <c r="G549" s="361" t="str">
        <f>VLOOKUP($A549,'PLANILHA ORÇAMENTÁRIA'!$1:$1048576,3,0)</f>
        <v>150610</v>
      </c>
      <c r="H549" s="362" t="str">
        <f>VLOOKUP($A549,'PLANILHA ORÇAMENTÁRIA'!$1:$1048576,3,0)</f>
        <v>150610</v>
      </c>
      <c r="I549" s="8" t="str">
        <f>VLOOKUP($A549,'PLANILHA ORÇAMENTÁRIA'!$1:$1048576,9,0)</f>
        <v xml:space="preserve">und </v>
      </c>
      <c r="J549" s="141">
        <f>ROUND(SUM(J550),2)</f>
        <v>1</v>
      </c>
      <c r="K549" s="374"/>
      <c r="L549" s="375"/>
      <c r="M549" s="135"/>
      <c r="N549" s="136"/>
      <c r="O549" s="137"/>
      <c r="P549" s="135"/>
      <c r="Q549" s="136"/>
      <c r="R549" s="137"/>
      <c r="S549" s="135"/>
      <c r="T549" s="136"/>
      <c r="U549" s="136"/>
    </row>
    <row r="550" spans="1:21" x14ac:dyDescent="0.25">
      <c r="A550" s="358"/>
      <c r="B550" s="358"/>
      <c r="C550" s="358"/>
      <c r="D550" s="365" t="s">
        <v>545</v>
      </c>
      <c r="E550" s="366"/>
      <c r="F550" s="366"/>
      <c r="G550" s="366"/>
      <c r="H550" s="366"/>
      <c r="I550" s="367"/>
      <c r="J550" s="54">
        <v>1</v>
      </c>
      <c r="K550" s="368" t="s">
        <v>425</v>
      </c>
      <c r="L550" s="369"/>
      <c r="M550" s="135"/>
      <c r="N550" s="136"/>
      <c r="O550" s="137"/>
      <c r="P550" s="135"/>
      <c r="Q550" s="136"/>
      <c r="R550" s="137"/>
      <c r="S550" s="135"/>
      <c r="T550" s="136"/>
      <c r="U550" s="136"/>
    </row>
    <row r="551" spans="1:21" ht="9.9499999999999993" customHeight="1" x14ac:dyDescent="0.25">
      <c r="A551" s="138"/>
      <c r="B551" s="139"/>
      <c r="C551" s="139"/>
      <c r="D551" s="139"/>
      <c r="E551" s="139"/>
      <c r="F551" s="139"/>
      <c r="G551" s="139"/>
      <c r="H551" s="139"/>
      <c r="I551" s="139"/>
      <c r="J551" s="139"/>
      <c r="K551" s="139"/>
      <c r="L551" s="140"/>
      <c r="M551" s="135"/>
      <c r="N551" s="136"/>
      <c r="O551" s="137"/>
      <c r="P551" s="135"/>
      <c r="Q551" s="136"/>
      <c r="R551" s="137"/>
      <c r="S551" s="135"/>
      <c r="T551" s="136"/>
      <c r="U551" s="136"/>
    </row>
    <row r="552" spans="1:21" ht="20.100000000000001" customHeight="1" x14ac:dyDescent="0.25">
      <c r="A552" s="49">
        <f>'PLANILHA ORÇAMENTÁRIA'!A103</f>
        <v>11</v>
      </c>
      <c r="B552" s="402"/>
      <c r="C552" s="402"/>
      <c r="D552" s="403" t="str">
        <f>VLOOKUP($A552,'PLANILHA ORÇAMENTÁRIA'!$1:$1048576,4,0)</f>
        <v>APARELHOS ELÉTRICOS</v>
      </c>
      <c r="E552" s="404"/>
      <c r="F552" s="404"/>
      <c r="G552" s="404"/>
      <c r="H552" s="405"/>
      <c r="I552" s="403"/>
      <c r="J552" s="404"/>
      <c r="K552" s="404"/>
      <c r="L552" s="405"/>
      <c r="M552" s="428"/>
      <c r="N552" s="429"/>
      <c r="O552" s="435"/>
      <c r="P552" s="428"/>
      <c r="Q552" s="429"/>
      <c r="R552" s="435"/>
      <c r="S552" s="428"/>
      <c r="T552" s="429"/>
      <c r="U552" s="429"/>
    </row>
    <row r="553" spans="1:21" s="9" customFormat="1" ht="30" customHeight="1" x14ac:dyDescent="0.25">
      <c r="A553" s="359" t="str">
        <f>'PLANILHA ORÇAMENTÁRIA'!A104</f>
        <v>11.1</v>
      </c>
      <c r="B553" s="359" t="str">
        <f>VLOOKUP($A553,'PLANILHA ORÇAMENTÁRIA'!$1:$1048576,2,0)</f>
        <v>-</v>
      </c>
      <c r="C553" s="359" t="str">
        <f>VLOOKUP($A553,'PLANILHA ORÇAMENTÁRIA'!$1:$1048576,3,0)</f>
        <v>CPU 01</v>
      </c>
      <c r="D553" s="360" t="str">
        <f>VLOOKUP($A553,'PLANILHA ORÇAMENTÁRIA'!$1:$1048576,4,0)</f>
        <v>Luminária tipo spot, de sobrepor, com 1 lâmpada de LED 15W branca fria, sem reator - fornecimento e instalação. af_02/2020</v>
      </c>
      <c r="E553" s="361" t="str">
        <f>VLOOKUP($A553,'PLANILHA ORÇAMENTÁRIA'!$1:$1048576,3,0)</f>
        <v>CPU 01</v>
      </c>
      <c r="F553" s="361" t="str">
        <f>VLOOKUP($A553,'PLANILHA ORÇAMENTÁRIA'!$1:$1048576,3,0)</f>
        <v>CPU 01</v>
      </c>
      <c r="G553" s="361" t="str">
        <f>VLOOKUP($A553,'PLANILHA ORÇAMENTÁRIA'!$1:$1048576,3,0)</f>
        <v>CPU 01</v>
      </c>
      <c r="H553" s="362" t="str">
        <f>VLOOKUP($A553,'PLANILHA ORÇAMENTÁRIA'!$1:$1048576,3,0)</f>
        <v>CPU 01</v>
      </c>
      <c r="I553" s="8" t="str">
        <f>VLOOKUP($A553,'PLANILHA ORÇAMENTÁRIA'!$1:$1048576,9,0)</f>
        <v>und</v>
      </c>
      <c r="J553" s="52">
        <f>ROUND(SUM(J554:J563),2)</f>
        <v>11</v>
      </c>
      <c r="K553" s="374"/>
      <c r="L553" s="375"/>
      <c r="M553" s="52">
        <f>ROUND(SUM(M554:M563),2)</f>
        <v>0</v>
      </c>
      <c r="N553" s="374"/>
      <c r="O553" s="375"/>
      <c r="P553" s="52">
        <f>ROUND(SUM(P554:P563),2)</f>
        <v>0</v>
      </c>
      <c r="Q553" s="374"/>
      <c r="R553" s="375"/>
      <c r="S553" s="52">
        <f>ROUND(SUM(S554:S563),2)</f>
        <v>0</v>
      </c>
      <c r="T553" s="374"/>
      <c r="U553" s="375"/>
    </row>
    <row r="554" spans="1:21" s="10" customFormat="1" ht="30" customHeight="1" x14ac:dyDescent="0.25">
      <c r="A554" s="359"/>
      <c r="B554" s="359"/>
      <c r="C554" s="359"/>
      <c r="D554" s="350" t="s">
        <v>207</v>
      </c>
      <c r="E554" s="351"/>
      <c r="F554" s="351"/>
      <c r="G554" s="351"/>
      <c r="H554" s="351"/>
      <c r="I554" s="352"/>
      <c r="J554" s="54">
        <f>ROUND(1,2)</f>
        <v>1</v>
      </c>
      <c r="K554" s="353">
        <v>1</v>
      </c>
      <c r="L554" s="354"/>
      <c r="M554" s="54">
        <f t="shared" ref="M554:M563" si="14">ROUND(,2)</f>
        <v>0</v>
      </c>
      <c r="N554" s="353"/>
      <c r="O554" s="354"/>
      <c r="P554" s="54">
        <f t="shared" ref="P554:P563" si="15">ROUND(,2)</f>
        <v>0</v>
      </c>
      <c r="Q554" s="353"/>
      <c r="R554" s="354"/>
      <c r="S554" s="54">
        <f t="shared" ref="S554:S563" si="16">ROUND(,2)</f>
        <v>0</v>
      </c>
      <c r="T554" s="353"/>
      <c r="U554" s="354"/>
    </row>
    <row r="555" spans="1:21" s="10" customFormat="1" ht="30" customHeight="1" x14ac:dyDescent="0.25">
      <c r="A555" s="359"/>
      <c r="B555" s="359"/>
      <c r="C555" s="359"/>
      <c r="D555" s="350" t="s">
        <v>198</v>
      </c>
      <c r="E555" s="351"/>
      <c r="F555" s="351"/>
      <c r="G555" s="351"/>
      <c r="H555" s="351"/>
      <c r="I555" s="352"/>
      <c r="J555" s="54">
        <f t="shared" ref="J555:J563" si="17">ROUND(1,2)</f>
        <v>1</v>
      </c>
      <c r="K555" s="353">
        <v>1</v>
      </c>
      <c r="L555" s="354"/>
      <c r="M555" s="54">
        <f t="shared" si="14"/>
        <v>0</v>
      </c>
      <c r="N555" s="353"/>
      <c r="O555" s="354"/>
      <c r="P555" s="54">
        <f t="shared" si="15"/>
        <v>0</v>
      </c>
      <c r="Q555" s="353"/>
      <c r="R555" s="354"/>
      <c r="S555" s="54">
        <f t="shared" si="16"/>
        <v>0</v>
      </c>
      <c r="T555" s="353"/>
      <c r="U555" s="354"/>
    </row>
    <row r="556" spans="1:21" s="10" customFormat="1" ht="30" customHeight="1" x14ac:dyDescent="0.25">
      <c r="A556" s="359"/>
      <c r="B556" s="359"/>
      <c r="C556" s="359"/>
      <c r="D556" s="350" t="s">
        <v>200</v>
      </c>
      <c r="E556" s="351"/>
      <c r="F556" s="351"/>
      <c r="G556" s="351"/>
      <c r="H556" s="351"/>
      <c r="I556" s="352"/>
      <c r="J556" s="54">
        <f t="shared" si="17"/>
        <v>1</v>
      </c>
      <c r="K556" s="353">
        <v>1</v>
      </c>
      <c r="L556" s="354"/>
      <c r="M556" s="54">
        <f t="shared" si="14"/>
        <v>0</v>
      </c>
      <c r="N556" s="353"/>
      <c r="O556" s="354"/>
      <c r="P556" s="54">
        <f t="shared" si="15"/>
        <v>0</v>
      </c>
      <c r="Q556" s="353"/>
      <c r="R556" s="354"/>
      <c r="S556" s="54">
        <f t="shared" si="16"/>
        <v>0</v>
      </c>
      <c r="T556" s="353"/>
      <c r="U556" s="354"/>
    </row>
    <row r="557" spans="1:21" s="10" customFormat="1" ht="30" customHeight="1" x14ac:dyDescent="0.25">
      <c r="A557" s="359"/>
      <c r="B557" s="359"/>
      <c r="C557" s="359"/>
      <c r="D557" s="350" t="s">
        <v>205</v>
      </c>
      <c r="E557" s="351"/>
      <c r="F557" s="351"/>
      <c r="G557" s="351"/>
      <c r="H557" s="351"/>
      <c r="I557" s="352"/>
      <c r="J557" s="54">
        <f t="shared" si="17"/>
        <v>1</v>
      </c>
      <c r="K557" s="353">
        <v>1</v>
      </c>
      <c r="L557" s="354"/>
      <c r="M557" s="54">
        <f t="shared" si="14"/>
        <v>0</v>
      </c>
      <c r="N557" s="353"/>
      <c r="O557" s="354"/>
      <c r="P557" s="54">
        <f t="shared" si="15"/>
        <v>0</v>
      </c>
      <c r="Q557" s="353"/>
      <c r="R557" s="354"/>
      <c r="S557" s="54">
        <f t="shared" si="16"/>
        <v>0</v>
      </c>
      <c r="T557" s="353"/>
      <c r="U557" s="354"/>
    </row>
    <row r="558" spans="1:21" s="10" customFormat="1" ht="30" customHeight="1" x14ac:dyDescent="0.25">
      <c r="A558" s="359"/>
      <c r="B558" s="359"/>
      <c r="C558" s="359"/>
      <c r="D558" s="350" t="s">
        <v>206</v>
      </c>
      <c r="E558" s="351"/>
      <c r="F558" s="351"/>
      <c r="G558" s="351"/>
      <c r="H558" s="351"/>
      <c r="I558" s="352"/>
      <c r="J558" s="54">
        <f t="shared" si="17"/>
        <v>1</v>
      </c>
      <c r="K558" s="353">
        <v>1</v>
      </c>
      <c r="L558" s="354"/>
      <c r="M558" s="54">
        <f t="shared" si="14"/>
        <v>0</v>
      </c>
      <c r="N558" s="353"/>
      <c r="O558" s="354"/>
      <c r="P558" s="54">
        <f t="shared" si="15"/>
        <v>0</v>
      </c>
      <c r="Q558" s="353"/>
      <c r="R558" s="354"/>
      <c r="S558" s="54">
        <f t="shared" si="16"/>
        <v>0</v>
      </c>
      <c r="T558" s="353"/>
      <c r="U558" s="354"/>
    </row>
    <row r="559" spans="1:21" s="10" customFormat="1" ht="30" customHeight="1" x14ac:dyDescent="0.25">
      <c r="A559" s="359"/>
      <c r="B559" s="359"/>
      <c r="C559" s="359"/>
      <c r="D559" s="350" t="s">
        <v>203</v>
      </c>
      <c r="E559" s="351"/>
      <c r="F559" s="351"/>
      <c r="G559" s="351"/>
      <c r="H559" s="351"/>
      <c r="I559" s="352"/>
      <c r="J559" s="54">
        <f t="shared" si="17"/>
        <v>1</v>
      </c>
      <c r="K559" s="353">
        <v>1</v>
      </c>
      <c r="L559" s="354"/>
      <c r="M559" s="54">
        <f t="shared" si="14"/>
        <v>0</v>
      </c>
      <c r="N559" s="353"/>
      <c r="O559" s="354"/>
      <c r="P559" s="54">
        <f t="shared" si="15"/>
        <v>0</v>
      </c>
      <c r="Q559" s="353"/>
      <c r="R559" s="354"/>
      <c r="S559" s="54">
        <f t="shared" si="16"/>
        <v>0</v>
      </c>
      <c r="T559" s="353"/>
      <c r="U559" s="354"/>
    </row>
    <row r="560" spans="1:21" s="10" customFormat="1" ht="30" customHeight="1" x14ac:dyDescent="0.25">
      <c r="A560" s="359"/>
      <c r="B560" s="359"/>
      <c r="C560" s="359"/>
      <c r="D560" s="350" t="s">
        <v>204</v>
      </c>
      <c r="E560" s="351"/>
      <c r="F560" s="351"/>
      <c r="G560" s="351"/>
      <c r="H560" s="351"/>
      <c r="I560" s="352"/>
      <c r="J560" s="54">
        <f t="shared" si="17"/>
        <v>1</v>
      </c>
      <c r="K560" s="353">
        <v>1</v>
      </c>
      <c r="L560" s="354"/>
      <c r="M560" s="54">
        <f t="shared" si="14"/>
        <v>0</v>
      </c>
      <c r="N560" s="353"/>
      <c r="O560" s="354"/>
      <c r="P560" s="54">
        <f t="shared" si="15"/>
        <v>0</v>
      </c>
      <c r="Q560" s="353"/>
      <c r="R560" s="354"/>
      <c r="S560" s="54">
        <f t="shared" si="16"/>
        <v>0</v>
      </c>
      <c r="T560" s="353"/>
      <c r="U560" s="354"/>
    </row>
    <row r="561" spans="1:21" s="10" customFormat="1" ht="30" customHeight="1" x14ac:dyDescent="0.25">
      <c r="A561" s="359"/>
      <c r="B561" s="359"/>
      <c r="C561" s="359"/>
      <c r="D561" s="350" t="s">
        <v>192</v>
      </c>
      <c r="E561" s="351"/>
      <c r="F561" s="351"/>
      <c r="G561" s="351"/>
      <c r="H561" s="351"/>
      <c r="I561" s="352"/>
      <c r="J561" s="54">
        <f>ROUND(2,2)</f>
        <v>2</v>
      </c>
      <c r="K561" s="353">
        <v>2</v>
      </c>
      <c r="L561" s="354"/>
      <c r="M561" s="54">
        <f t="shared" si="14"/>
        <v>0</v>
      </c>
      <c r="N561" s="353"/>
      <c r="O561" s="354"/>
      <c r="P561" s="54">
        <f t="shared" si="15"/>
        <v>0</v>
      </c>
      <c r="Q561" s="353"/>
      <c r="R561" s="354"/>
      <c r="S561" s="54">
        <f t="shared" si="16"/>
        <v>0</v>
      </c>
      <c r="T561" s="353"/>
      <c r="U561" s="354"/>
    </row>
    <row r="562" spans="1:21" s="10" customFormat="1" ht="30" customHeight="1" x14ac:dyDescent="0.25">
      <c r="A562" s="359"/>
      <c r="B562" s="359"/>
      <c r="C562" s="359"/>
      <c r="D562" s="365" t="s">
        <v>214</v>
      </c>
      <c r="E562" s="351"/>
      <c r="F562" s="351"/>
      <c r="G562" s="351"/>
      <c r="H562" s="351"/>
      <c r="I562" s="352"/>
      <c r="J562" s="54">
        <f t="shared" si="17"/>
        <v>1</v>
      </c>
      <c r="K562" s="353">
        <v>1</v>
      </c>
      <c r="L562" s="354"/>
      <c r="M562" s="54">
        <f t="shared" si="14"/>
        <v>0</v>
      </c>
      <c r="N562" s="353"/>
      <c r="O562" s="354"/>
      <c r="P562" s="54">
        <f t="shared" si="15"/>
        <v>0</v>
      </c>
      <c r="Q562" s="353"/>
      <c r="R562" s="354"/>
      <c r="S562" s="54">
        <f t="shared" si="16"/>
        <v>0</v>
      </c>
      <c r="T562" s="353"/>
      <c r="U562" s="354"/>
    </row>
    <row r="563" spans="1:21" s="10" customFormat="1" ht="30" customHeight="1" x14ac:dyDescent="0.25">
      <c r="A563" s="359"/>
      <c r="B563" s="359"/>
      <c r="C563" s="359"/>
      <c r="D563" s="350" t="s">
        <v>213</v>
      </c>
      <c r="E563" s="351"/>
      <c r="F563" s="351"/>
      <c r="G563" s="351"/>
      <c r="H563" s="351"/>
      <c r="I563" s="352"/>
      <c r="J563" s="54">
        <f t="shared" si="17"/>
        <v>1</v>
      </c>
      <c r="K563" s="353">
        <v>1</v>
      </c>
      <c r="L563" s="354"/>
      <c r="M563" s="54">
        <f t="shared" si="14"/>
        <v>0</v>
      </c>
      <c r="N563" s="353"/>
      <c r="O563" s="354"/>
      <c r="P563" s="54">
        <f t="shared" si="15"/>
        <v>0</v>
      </c>
      <c r="Q563" s="353"/>
      <c r="R563" s="354"/>
      <c r="S563" s="54">
        <f t="shared" si="16"/>
        <v>0</v>
      </c>
      <c r="T563" s="353"/>
      <c r="U563" s="354"/>
    </row>
    <row r="564" spans="1:21" ht="9.9499999999999993" customHeight="1" x14ac:dyDescent="0.25">
      <c r="A564" s="382"/>
      <c r="B564" s="383"/>
      <c r="C564" s="383"/>
      <c r="D564" s="383"/>
      <c r="E564" s="383"/>
      <c r="F564" s="383"/>
      <c r="G564" s="383"/>
      <c r="H564" s="383"/>
      <c r="I564" s="383"/>
      <c r="J564" s="383"/>
      <c r="K564" s="383"/>
      <c r="L564" s="384"/>
      <c r="M564" s="425"/>
      <c r="N564" s="426"/>
      <c r="O564" s="427"/>
      <c r="P564" s="425"/>
      <c r="Q564" s="426"/>
      <c r="R564" s="427"/>
      <c r="S564" s="425"/>
      <c r="T564" s="426"/>
      <c r="U564" s="427"/>
    </row>
    <row r="565" spans="1:21" s="9" customFormat="1" ht="30" customHeight="1" x14ac:dyDescent="0.25">
      <c r="A565" s="359" t="str">
        <f>'PLANILHA ORÇAMENTÁRIA'!A105</f>
        <v>11.2</v>
      </c>
      <c r="B565" s="359" t="str">
        <f>VLOOKUP($A565,'PLANILHA ORÇAMENTÁRIA'!$1:$1048576,2,0)</f>
        <v>-</v>
      </c>
      <c r="C565" s="359" t="str">
        <f>VLOOKUP($A565,'PLANILHA ORÇAMENTÁRIA'!$1:$1048576,3,0)</f>
        <v>CPU 02</v>
      </c>
      <c r="D565" s="360" t="str">
        <f>VLOOKUP($A565,'PLANILHA ORÇAMENTÁRIA'!$1:$1048576,4,0)</f>
        <v>Luminária tipo spot, de sobrepor, com 2 lâmpadas de LED 15W branca fria, sem reator - fornecimento e instalação. af_02/2020</v>
      </c>
      <c r="E565" s="361" t="str">
        <f>VLOOKUP($A565,'PLANILHA ORÇAMENTÁRIA'!$1:$1048576,3,0)</f>
        <v>CPU 02</v>
      </c>
      <c r="F565" s="361" t="str">
        <f>VLOOKUP($A565,'PLANILHA ORÇAMENTÁRIA'!$1:$1048576,3,0)</f>
        <v>CPU 02</v>
      </c>
      <c r="G565" s="361" t="str">
        <f>VLOOKUP($A565,'PLANILHA ORÇAMENTÁRIA'!$1:$1048576,3,0)</f>
        <v>CPU 02</v>
      </c>
      <c r="H565" s="362" t="str">
        <f>VLOOKUP($A565,'PLANILHA ORÇAMENTÁRIA'!$1:$1048576,3,0)</f>
        <v>CPU 02</v>
      </c>
      <c r="I565" s="8" t="str">
        <f>VLOOKUP($A565,'PLANILHA ORÇAMENTÁRIA'!$1:$1048576,9,0)</f>
        <v>und</v>
      </c>
      <c r="J565" s="52">
        <f>ROUND(SUM(J566:J588),2)</f>
        <v>40</v>
      </c>
      <c r="K565" s="374"/>
      <c r="L565" s="375"/>
      <c r="M565" s="52">
        <f>ROUND(SUM(M566:M588),2)</f>
        <v>0</v>
      </c>
      <c r="N565" s="374"/>
      <c r="O565" s="375"/>
      <c r="P565" s="52">
        <f>ROUND(SUM(P566:P588),2)</f>
        <v>0</v>
      </c>
      <c r="Q565" s="374"/>
      <c r="R565" s="375"/>
      <c r="S565" s="52">
        <f>ROUND(SUM(S566:S588),2)</f>
        <v>0</v>
      </c>
      <c r="T565" s="374"/>
      <c r="U565" s="375"/>
    </row>
    <row r="566" spans="1:21" s="10" customFormat="1" ht="30" customHeight="1" x14ac:dyDescent="0.25">
      <c r="A566" s="359"/>
      <c r="B566" s="359"/>
      <c r="C566" s="359"/>
      <c r="D566" s="350" t="s">
        <v>179</v>
      </c>
      <c r="E566" s="351"/>
      <c r="F566" s="351"/>
      <c r="G566" s="351"/>
      <c r="H566" s="351"/>
      <c r="I566" s="352"/>
      <c r="J566" s="54">
        <f>ROUND(1,2)</f>
        <v>1</v>
      </c>
      <c r="K566" s="353">
        <v>1</v>
      </c>
      <c r="L566" s="354"/>
      <c r="M566" s="54">
        <f t="shared" ref="M566:M588" si="18">ROUND(,2)</f>
        <v>0</v>
      </c>
      <c r="N566" s="353"/>
      <c r="O566" s="354"/>
      <c r="P566" s="54">
        <f t="shared" ref="P566:P588" si="19">ROUND(,2)</f>
        <v>0</v>
      </c>
      <c r="Q566" s="353"/>
      <c r="R566" s="354"/>
      <c r="S566" s="54">
        <f t="shared" ref="S566:S588" si="20">ROUND(,2)</f>
        <v>0</v>
      </c>
      <c r="T566" s="353"/>
      <c r="U566" s="354"/>
    </row>
    <row r="567" spans="1:21" s="10" customFormat="1" ht="30" customHeight="1" x14ac:dyDescent="0.25">
      <c r="A567" s="359"/>
      <c r="B567" s="359"/>
      <c r="C567" s="359"/>
      <c r="D567" s="350" t="s">
        <v>193</v>
      </c>
      <c r="E567" s="351"/>
      <c r="F567" s="351"/>
      <c r="G567" s="351"/>
      <c r="H567" s="351"/>
      <c r="I567" s="352"/>
      <c r="J567" s="54">
        <f t="shared" ref="J567:J588" si="21">ROUND(1,2)</f>
        <v>1</v>
      </c>
      <c r="K567" s="353">
        <v>1</v>
      </c>
      <c r="L567" s="354"/>
      <c r="M567" s="54">
        <f t="shared" si="18"/>
        <v>0</v>
      </c>
      <c r="N567" s="353"/>
      <c r="O567" s="354"/>
      <c r="P567" s="54">
        <f t="shared" si="19"/>
        <v>0</v>
      </c>
      <c r="Q567" s="353"/>
      <c r="R567" s="354"/>
      <c r="S567" s="54">
        <f t="shared" si="20"/>
        <v>0</v>
      </c>
      <c r="T567" s="353"/>
      <c r="U567" s="354"/>
    </row>
    <row r="568" spans="1:21" s="10" customFormat="1" ht="30" customHeight="1" x14ac:dyDescent="0.25">
      <c r="A568" s="359"/>
      <c r="B568" s="359"/>
      <c r="C568" s="359"/>
      <c r="D568" s="350" t="s">
        <v>194</v>
      </c>
      <c r="E568" s="351"/>
      <c r="F568" s="351"/>
      <c r="G568" s="351"/>
      <c r="H568" s="351"/>
      <c r="I568" s="352"/>
      <c r="J568" s="54">
        <f>ROUND(2,2)</f>
        <v>2</v>
      </c>
      <c r="K568" s="353">
        <v>2</v>
      </c>
      <c r="L568" s="354"/>
      <c r="M568" s="54">
        <f t="shared" si="18"/>
        <v>0</v>
      </c>
      <c r="N568" s="353"/>
      <c r="O568" s="354"/>
      <c r="P568" s="54">
        <f t="shared" si="19"/>
        <v>0</v>
      </c>
      <c r="Q568" s="353"/>
      <c r="R568" s="354"/>
      <c r="S568" s="54">
        <f t="shared" si="20"/>
        <v>0</v>
      </c>
      <c r="T568" s="353"/>
      <c r="U568" s="354"/>
    </row>
    <row r="569" spans="1:21" s="10" customFormat="1" ht="30" customHeight="1" x14ac:dyDescent="0.25">
      <c r="A569" s="359"/>
      <c r="B569" s="359"/>
      <c r="C569" s="359"/>
      <c r="D569" s="350" t="s">
        <v>199</v>
      </c>
      <c r="E569" s="351"/>
      <c r="F569" s="351"/>
      <c r="G569" s="351"/>
      <c r="H569" s="351"/>
      <c r="I569" s="352"/>
      <c r="J569" s="54">
        <f t="shared" si="21"/>
        <v>1</v>
      </c>
      <c r="K569" s="353">
        <v>1</v>
      </c>
      <c r="L569" s="354"/>
      <c r="M569" s="54">
        <f t="shared" si="18"/>
        <v>0</v>
      </c>
      <c r="N569" s="353"/>
      <c r="O569" s="354"/>
      <c r="P569" s="54">
        <f t="shared" si="19"/>
        <v>0</v>
      </c>
      <c r="Q569" s="353"/>
      <c r="R569" s="354"/>
      <c r="S569" s="54">
        <f t="shared" si="20"/>
        <v>0</v>
      </c>
      <c r="T569" s="353"/>
      <c r="U569" s="354"/>
    </row>
    <row r="570" spans="1:21" s="10" customFormat="1" ht="30" customHeight="1" x14ac:dyDescent="0.25">
      <c r="A570" s="359"/>
      <c r="B570" s="359"/>
      <c r="C570" s="359"/>
      <c r="D570" s="350" t="s">
        <v>180</v>
      </c>
      <c r="E570" s="351"/>
      <c r="F570" s="351"/>
      <c r="G570" s="351"/>
      <c r="H570" s="351"/>
      <c r="I570" s="352"/>
      <c r="J570" s="54">
        <v>4</v>
      </c>
      <c r="K570" s="353">
        <v>4</v>
      </c>
      <c r="L570" s="354"/>
      <c r="M570" s="54">
        <f t="shared" si="18"/>
        <v>0</v>
      </c>
      <c r="N570" s="353"/>
      <c r="O570" s="354"/>
      <c r="P570" s="54">
        <f t="shared" si="19"/>
        <v>0</v>
      </c>
      <c r="Q570" s="353"/>
      <c r="R570" s="354"/>
      <c r="S570" s="54">
        <f t="shared" si="20"/>
        <v>0</v>
      </c>
      <c r="T570" s="353"/>
      <c r="U570" s="354"/>
    </row>
    <row r="571" spans="1:21" s="10" customFormat="1" ht="30" customHeight="1" x14ac:dyDescent="0.25">
      <c r="A571" s="359"/>
      <c r="B571" s="359"/>
      <c r="C571" s="359"/>
      <c r="D571" s="350" t="s">
        <v>181</v>
      </c>
      <c r="E571" s="351"/>
      <c r="F571" s="351"/>
      <c r="G571" s="351"/>
      <c r="H571" s="351"/>
      <c r="I571" s="352"/>
      <c r="J571" s="54">
        <f>ROUND(2,2)</f>
        <v>2</v>
      </c>
      <c r="K571" s="353">
        <v>2</v>
      </c>
      <c r="L571" s="354"/>
      <c r="M571" s="54">
        <f t="shared" si="18"/>
        <v>0</v>
      </c>
      <c r="N571" s="353"/>
      <c r="O571" s="354"/>
      <c r="P571" s="54">
        <f t="shared" si="19"/>
        <v>0</v>
      </c>
      <c r="Q571" s="353"/>
      <c r="R571" s="354"/>
      <c r="S571" s="54">
        <f t="shared" si="20"/>
        <v>0</v>
      </c>
      <c r="T571" s="353"/>
      <c r="U571" s="354"/>
    </row>
    <row r="572" spans="1:21" s="10" customFormat="1" ht="30" customHeight="1" x14ac:dyDescent="0.25">
      <c r="A572" s="359"/>
      <c r="B572" s="359"/>
      <c r="C572" s="359"/>
      <c r="D572" s="350" t="s">
        <v>182</v>
      </c>
      <c r="E572" s="351"/>
      <c r="F572" s="351"/>
      <c r="G572" s="351"/>
      <c r="H572" s="351"/>
      <c r="I572" s="352"/>
      <c r="J572" s="54">
        <f>ROUND(2,2)</f>
        <v>2</v>
      </c>
      <c r="K572" s="353">
        <v>2</v>
      </c>
      <c r="L572" s="354"/>
      <c r="M572" s="54">
        <f t="shared" si="18"/>
        <v>0</v>
      </c>
      <c r="N572" s="353"/>
      <c r="O572" s="354"/>
      <c r="P572" s="54">
        <f t="shared" si="19"/>
        <v>0</v>
      </c>
      <c r="Q572" s="353"/>
      <c r="R572" s="354"/>
      <c r="S572" s="54">
        <f t="shared" si="20"/>
        <v>0</v>
      </c>
      <c r="T572" s="353"/>
      <c r="U572" s="354"/>
    </row>
    <row r="573" spans="1:21" s="10" customFormat="1" ht="30" customHeight="1" x14ac:dyDescent="0.25">
      <c r="A573" s="359"/>
      <c r="B573" s="359"/>
      <c r="C573" s="359"/>
      <c r="D573" s="350" t="s">
        <v>201</v>
      </c>
      <c r="E573" s="351"/>
      <c r="F573" s="351"/>
      <c r="G573" s="351"/>
      <c r="H573" s="351"/>
      <c r="I573" s="352"/>
      <c r="J573" s="54">
        <f t="shared" si="21"/>
        <v>1</v>
      </c>
      <c r="K573" s="353">
        <v>1</v>
      </c>
      <c r="L573" s="354"/>
      <c r="M573" s="54">
        <f t="shared" si="18"/>
        <v>0</v>
      </c>
      <c r="N573" s="353"/>
      <c r="O573" s="354"/>
      <c r="P573" s="54">
        <f t="shared" si="19"/>
        <v>0</v>
      </c>
      <c r="Q573" s="353"/>
      <c r="R573" s="354"/>
      <c r="S573" s="54">
        <f t="shared" si="20"/>
        <v>0</v>
      </c>
      <c r="T573" s="353"/>
      <c r="U573" s="354"/>
    </row>
    <row r="574" spans="1:21" s="10" customFormat="1" ht="30" customHeight="1" x14ac:dyDescent="0.25">
      <c r="A574" s="359"/>
      <c r="B574" s="359"/>
      <c r="C574" s="359"/>
      <c r="D574" s="350" t="s">
        <v>212</v>
      </c>
      <c r="E574" s="351"/>
      <c r="F574" s="351"/>
      <c r="G574" s="351"/>
      <c r="H574" s="351"/>
      <c r="I574" s="352"/>
      <c r="J574" s="54">
        <f t="shared" si="21"/>
        <v>1</v>
      </c>
      <c r="K574" s="353">
        <v>1</v>
      </c>
      <c r="L574" s="354"/>
      <c r="M574" s="54">
        <f t="shared" si="18"/>
        <v>0</v>
      </c>
      <c r="N574" s="353"/>
      <c r="O574" s="354"/>
      <c r="P574" s="54">
        <f t="shared" si="19"/>
        <v>0</v>
      </c>
      <c r="Q574" s="353"/>
      <c r="R574" s="354"/>
      <c r="S574" s="54">
        <f t="shared" si="20"/>
        <v>0</v>
      </c>
      <c r="T574" s="353"/>
      <c r="U574" s="354"/>
    </row>
    <row r="575" spans="1:21" s="10" customFormat="1" ht="30" customHeight="1" x14ac:dyDescent="0.25">
      <c r="A575" s="359"/>
      <c r="B575" s="359"/>
      <c r="C575" s="359"/>
      <c r="D575" s="350" t="s">
        <v>183</v>
      </c>
      <c r="E575" s="351"/>
      <c r="F575" s="351"/>
      <c r="G575" s="351"/>
      <c r="H575" s="351"/>
      <c r="I575" s="352"/>
      <c r="J575" s="54">
        <f t="shared" si="21"/>
        <v>1</v>
      </c>
      <c r="K575" s="353">
        <v>1</v>
      </c>
      <c r="L575" s="354"/>
      <c r="M575" s="54">
        <f t="shared" si="18"/>
        <v>0</v>
      </c>
      <c r="N575" s="353"/>
      <c r="O575" s="354"/>
      <c r="P575" s="54">
        <f t="shared" si="19"/>
        <v>0</v>
      </c>
      <c r="Q575" s="353"/>
      <c r="R575" s="354"/>
      <c r="S575" s="54">
        <f t="shared" si="20"/>
        <v>0</v>
      </c>
      <c r="T575" s="353"/>
      <c r="U575" s="354"/>
    </row>
    <row r="576" spans="1:21" s="10" customFormat="1" ht="30" customHeight="1" x14ac:dyDescent="0.25">
      <c r="A576" s="359"/>
      <c r="B576" s="359"/>
      <c r="C576" s="359"/>
      <c r="D576" s="350" t="s">
        <v>202</v>
      </c>
      <c r="E576" s="351"/>
      <c r="F576" s="351"/>
      <c r="G576" s="351"/>
      <c r="H576" s="351"/>
      <c r="I576" s="352"/>
      <c r="J576" s="54">
        <f t="shared" si="21"/>
        <v>1</v>
      </c>
      <c r="K576" s="353">
        <v>1</v>
      </c>
      <c r="L576" s="354"/>
      <c r="M576" s="54">
        <f t="shared" si="18"/>
        <v>0</v>
      </c>
      <c r="N576" s="353"/>
      <c r="O576" s="354"/>
      <c r="P576" s="54">
        <f t="shared" si="19"/>
        <v>0</v>
      </c>
      <c r="Q576" s="353"/>
      <c r="R576" s="354"/>
      <c r="S576" s="54">
        <f t="shared" si="20"/>
        <v>0</v>
      </c>
      <c r="T576" s="353"/>
      <c r="U576" s="354"/>
    </row>
    <row r="577" spans="1:21" s="10" customFormat="1" ht="30" customHeight="1" x14ac:dyDescent="0.25">
      <c r="A577" s="359"/>
      <c r="B577" s="359"/>
      <c r="C577" s="359"/>
      <c r="D577" s="350" t="s">
        <v>184</v>
      </c>
      <c r="E577" s="351"/>
      <c r="F577" s="351"/>
      <c r="G577" s="351"/>
      <c r="H577" s="351"/>
      <c r="I577" s="352"/>
      <c r="J577" s="54">
        <f t="shared" si="21"/>
        <v>1</v>
      </c>
      <c r="K577" s="353">
        <v>1</v>
      </c>
      <c r="L577" s="354"/>
      <c r="M577" s="54">
        <f t="shared" si="18"/>
        <v>0</v>
      </c>
      <c r="N577" s="353"/>
      <c r="O577" s="354"/>
      <c r="P577" s="54">
        <f t="shared" si="19"/>
        <v>0</v>
      </c>
      <c r="Q577" s="353"/>
      <c r="R577" s="354"/>
      <c r="S577" s="54">
        <f t="shared" si="20"/>
        <v>0</v>
      </c>
      <c r="T577" s="353"/>
      <c r="U577" s="354"/>
    </row>
    <row r="578" spans="1:21" s="10" customFormat="1" ht="30" customHeight="1" x14ac:dyDescent="0.25">
      <c r="A578" s="359"/>
      <c r="B578" s="359"/>
      <c r="C578" s="359"/>
      <c r="D578" s="350" t="s">
        <v>185</v>
      </c>
      <c r="E578" s="351"/>
      <c r="F578" s="351"/>
      <c r="G578" s="351"/>
      <c r="H578" s="351"/>
      <c r="I578" s="352"/>
      <c r="J578" s="54">
        <f>ROUND(3,2)</f>
        <v>3</v>
      </c>
      <c r="K578" s="353">
        <v>3</v>
      </c>
      <c r="L578" s="354"/>
      <c r="M578" s="54">
        <f t="shared" si="18"/>
        <v>0</v>
      </c>
      <c r="N578" s="353"/>
      <c r="O578" s="354"/>
      <c r="P578" s="54">
        <f t="shared" si="19"/>
        <v>0</v>
      </c>
      <c r="Q578" s="353"/>
      <c r="R578" s="354"/>
      <c r="S578" s="54">
        <f t="shared" si="20"/>
        <v>0</v>
      </c>
      <c r="T578" s="353"/>
      <c r="U578" s="354"/>
    </row>
    <row r="579" spans="1:21" s="10" customFormat="1" ht="30" customHeight="1" x14ac:dyDescent="0.25">
      <c r="A579" s="359"/>
      <c r="B579" s="359"/>
      <c r="C579" s="359"/>
      <c r="D579" s="350" t="s">
        <v>186</v>
      </c>
      <c r="E579" s="351"/>
      <c r="F579" s="351"/>
      <c r="G579" s="351"/>
      <c r="H579" s="351"/>
      <c r="I579" s="352"/>
      <c r="J579" s="54">
        <f>ROUND(6,2)</f>
        <v>6</v>
      </c>
      <c r="K579" s="353">
        <v>6</v>
      </c>
      <c r="L579" s="354"/>
      <c r="M579" s="54">
        <f t="shared" si="18"/>
        <v>0</v>
      </c>
      <c r="N579" s="353"/>
      <c r="O579" s="354"/>
      <c r="P579" s="54">
        <f t="shared" si="19"/>
        <v>0</v>
      </c>
      <c r="Q579" s="353"/>
      <c r="R579" s="354"/>
      <c r="S579" s="54">
        <f t="shared" si="20"/>
        <v>0</v>
      </c>
      <c r="T579" s="353"/>
      <c r="U579" s="354"/>
    </row>
    <row r="580" spans="1:21" s="10" customFormat="1" ht="30" customHeight="1" x14ac:dyDescent="0.25">
      <c r="A580" s="359"/>
      <c r="B580" s="359"/>
      <c r="C580" s="359"/>
      <c r="D580" s="350" t="s">
        <v>209</v>
      </c>
      <c r="E580" s="351"/>
      <c r="F580" s="351"/>
      <c r="G580" s="351"/>
      <c r="H580" s="351"/>
      <c r="I580" s="352"/>
      <c r="J580" s="54">
        <f t="shared" si="21"/>
        <v>1</v>
      </c>
      <c r="K580" s="353">
        <v>1</v>
      </c>
      <c r="L580" s="354"/>
      <c r="M580" s="54">
        <f t="shared" si="18"/>
        <v>0</v>
      </c>
      <c r="N580" s="353"/>
      <c r="O580" s="354"/>
      <c r="P580" s="54">
        <f t="shared" si="19"/>
        <v>0</v>
      </c>
      <c r="Q580" s="353"/>
      <c r="R580" s="354"/>
      <c r="S580" s="54">
        <f t="shared" si="20"/>
        <v>0</v>
      </c>
      <c r="T580" s="353"/>
      <c r="U580" s="354"/>
    </row>
    <row r="581" spans="1:21" s="10" customFormat="1" ht="30" customHeight="1" x14ac:dyDescent="0.25">
      <c r="A581" s="359"/>
      <c r="B581" s="359"/>
      <c r="C581" s="359"/>
      <c r="D581" s="350" t="s">
        <v>208</v>
      </c>
      <c r="E581" s="351"/>
      <c r="F581" s="351"/>
      <c r="G581" s="351"/>
      <c r="H581" s="351"/>
      <c r="I581" s="352"/>
      <c r="J581" s="54">
        <f t="shared" si="21"/>
        <v>1</v>
      </c>
      <c r="K581" s="353">
        <v>1</v>
      </c>
      <c r="L581" s="354"/>
      <c r="M581" s="54">
        <f t="shared" si="18"/>
        <v>0</v>
      </c>
      <c r="N581" s="353"/>
      <c r="O581" s="354"/>
      <c r="P581" s="54">
        <f t="shared" si="19"/>
        <v>0</v>
      </c>
      <c r="Q581" s="353"/>
      <c r="R581" s="354"/>
      <c r="S581" s="54">
        <f t="shared" si="20"/>
        <v>0</v>
      </c>
      <c r="T581" s="353"/>
      <c r="U581" s="354"/>
    </row>
    <row r="582" spans="1:21" s="10" customFormat="1" ht="30" customHeight="1" x14ac:dyDescent="0.25">
      <c r="A582" s="359"/>
      <c r="B582" s="359"/>
      <c r="C582" s="359"/>
      <c r="D582" s="350" t="s">
        <v>188</v>
      </c>
      <c r="E582" s="351"/>
      <c r="F582" s="351"/>
      <c r="G582" s="351"/>
      <c r="H582" s="351"/>
      <c r="I582" s="352"/>
      <c r="J582" s="54">
        <f>ROUND(2,2)</f>
        <v>2</v>
      </c>
      <c r="K582" s="353">
        <v>2</v>
      </c>
      <c r="L582" s="354"/>
      <c r="M582" s="54">
        <f t="shared" si="18"/>
        <v>0</v>
      </c>
      <c r="N582" s="353"/>
      <c r="O582" s="354"/>
      <c r="P582" s="54">
        <f t="shared" si="19"/>
        <v>0</v>
      </c>
      <c r="Q582" s="353"/>
      <c r="R582" s="354"/>
      <c r="S582" s="54">
        <f t="shared" si="20"/>
        <v>0</v>
      </c>
      <c r="T582" s="353"/>
      <c r="U582" s="354"/>
    </row>
    <row r="583" spans="1:21" s="10" customFormat="1" ht="30" customHeight="1" x14ac:dyDescent="0.25">
      <c r="A583" s="359"/>
      <c r="B583" s="359"/>
      <c r="C583" s="359"/>
      <c r="D583" s="350" t="s">
        <v>189</v>
      </c>
      <c r="E583" s="351"/>
      <c r="F583" s="351"/>
      <c r="G583" s="351"/>
      <c r="H583" s="351"/>
      <c r="I583" s="352"/>
      <c r="J583" s="54">
        <f>ROUND(2,2)</f>
        <v>2</v>
      </c>
      <c r="K583" s="353">
        <v>2</v>
      </c>
      <c r="L583" s="354"/>
      <c r="M583" s="54">
        <f t="shared" si="18"/>
        <v>0</v>
      </c>
      <c r="N583" s="353"/>
      <c r="O583" s="354"/>
      <c r="P583" s="54">
        <f t="shared" si="19"/>
        <v>0</v>
      </c>
      <c r="Q583" s="353"/>
      <c r="R583" s="354"/>
      <c r="S583" s="54">
        <f t="shared" si="20"/>
        <v>0</v>
      </c>
      <c r="T583" s="353"/>
      <c r="U583" s="354"/>
    </row>
    <row r="584" spans="1:21" s="10" customFormat="1" ht="30" customHeight="1" x14ac:dyDescent="0.25">
      <c r="A584" s="359"/>
      <c r="B584" s="359"/>
      <c r="C584" s="359"/>
      <c r="D584" s="350" t="s">
        <v>195</v>
      </c>
      <c r="E584" s="351"/>
      <c r="F584" s="351"/>
      <c r="G584" s="351"/>
      <c r="H584" s="351"/>
      <c r="I584" s="352"/>
      <c r="J584" s="54">
        <f>ROUND(2,2)</f>
        <v>2</v>
      </c>
      <c r="K584" s="353">
        <v>2</v>
      </c>
      <c r="L584" s="354"/>
      <c r="M584" s="54">
        <f t="shared" si="18"/>
        <v>0</v>
      </c>
      <c r="N584" s="353"/>
      <c r="O584" s="354"/>
      <c r="P584" s="54">
        <f t="shared" si="19"/>
        <v>0</v>
      </c>
      <c r="Q584" s="353"/>
      <c r="R584" s="354"/>
      <c r="S584" s="54">
        <f t="shared" si="20"/>
        <v>0</v>
      </c>
      <c r="T584" s="353"/>
      <c r="U584" s="354"/>
    </row>
    <row r="585" spans="1:21" s="10" customFormat="1" ht="30" customHeight="1" x14ac:dyDescent="0.25">
      <c r="A585" s="359"/>
      <c r="B585" s="359"/>
      <c r="C585" s="359"/>
      <c r="D585" s="350" t="s">
        <v>190</v>
      </c>
      <c r="E585" s="351"/>
      <c r="F585" s="351"/>
      <c r="G585" s="351"/>
      <c r="H585" s="351"/>
      <c r="I585" s="352"/>
      <c r="J585" s="54">
        <f t="shared" si="21"/>
        <v>1</v>
      </c>
      <c r="K585" s="353">
        <v>1</v>
      </c>
      <c r="L585" s="354"/>
      <c r="M585" s="54">
        <f t="shared" si="18"/>
        <v>0</v>
      </c>
      <c r="N585" s="353"/>
      <c r="O585" s="354"/>
      <c r="P585" s="54">
        <f t="shared" si="19"/>
        <v>0</v>
      </c>
      <c r="Q585" s="353"/>
      <c r="R585" s="354"/>
      <c r="S585" s="54">
        <f t="shared" si="20"/>
        <v>0</v>
      </c>
      <c r="T585" s="353"/>
      <c r="U585" s="354"/>
    </row>
    <row r="586" spans="1:21" s="10" customFormat="1" ht="30" customHeight="1" x14ac:dyDescent="0.25">
      <c r="A586" s="359"/>
      <c r="B586" s="359"/>
      <c r="C586" s="359"/>
      <c r="D586" s="350" t="s">
        <v>211</v>
      </c>
      <c r="E586" s="351"/>
      <c r="F586" s="351"/>
      <c r="G586" s="351"/>
      <c r="H586" s="351"/>
      <c r="I586" s="352"/>
      <c r="J586" s="54">
        <f t="shared" si="21"/>
        <v>1</v>
      </c>
      <c r="K586" s="353">
        <v>1</v>
      </c>
      <c r="L586" s="354"/>
      <c r="M586" s="54">
        <f t="shared" si="18"/>
        <v>0</v>
      </c>
      <c r="N586" s="353"/>
      <c r="O586" s="354"/>
      <c r="P586" s="54">
        <f t="shared" si="19"/>
        <v>0</v>
      </c>
      <c r="Q586" s="353"/>
      <c r="R586" s="354"/>
      <c r="S586" s="54">
        <f t="shared" si="20"/>
        <v>0</v>
      </c>
      <c r="T586" s="353"/>
      <c r="U586" s="354"/>
    </row>
    <row r="587" spans="1:21" s="10" customFormat="1" ht="30" customHeight="1" x14ac:dyDescent="0.25">
      <c r="A587" s="359"/>
      <c r="B587" s="359"/>
      <c r="C587" s="359"/>
      <c r="D587" s="350" t="s">
        <v>191</v>
      </c>
      <c r="E587" s="351"/>
      <c r="F587" s="351"/>
      <c r="G587" s="351"/>
      <c r="H587" s="351"/>
      <c r="I587" s="352"/>
      <c r="J587" s="54">
        <f>ROUND(2,2)</f>
        <v>2</v>
      </c>
      <c r="K587" s="353">
        <v>2</v>
      </c>
      <c r="L587" s="354"/>
      <c r="M587" s="54">
        <f t="shared" si="18"/>
        <v>0</v>
      </c>
      <c r="N587" s="353"/>
      <c r="O587" s="354"/>
      <c r="P587" s="54">
        <f t="shared" si="19"/>
        <v>0</v>
      </c>
      <c r="Q587" s="353"/>
      <c r="R587" s="354"/>
      <c r="S587" s="54">
        <f t="shared" si="20"/>
        <v>0</v>
      </c>
      <c r="T587" s="353"/>
      <c r="U587" s="354"/>
    </row>
    <row r="588" spans="1:21" s="10" customFormat="1" ht="30" customHeight="1" x14ac:dyDescent="0.25">
      <c r="A588" s="359"/>
      <c r="B588" s="359"/>
      <c r="C588" s="359"/>
      <c r="D588" s="365" t="s">
        <v>210</v>
      </c>
      <c r="E588" s="351"/>
      <c r="F588" s="351"/>
      <c r="G588" s="351"/>
      <c r="H588" s="351"/>
      <c r="I588" s="352"/>
      <c r="J588" s="54">
        <f t="shared" si="21"/>
        <v>1</v>
      </c>
      <c r="K588" s="353">
        <v>1</v>
      </c>
      <c r="L588" s="354"/>
      <c r="M588" s="54">
        <f t="shared" si="18"/>
        <v>0</v>
      </c>
      <c r="N588" s="353"/>
      <c r="O588" s="354"/>
      <c r="P588" s="54">
        <f t="shared" si="19"/>
        <v>0</v>
      </c>
      <c r="Q588" s="353"/>
      <c r="R588" s="354"/>
      <c r="S588" s="54">
        <f t="shared" si="20"/>
        <v>0</v>
      </c>
      <c r="T588" s="353"/>
      <c r="U588" s="354"/>
    </row>
    <row r="589" spans="1:21" ht="9.9499999999999993" customHeight="1" x14ac:dyDescent="0.25">
      <c r="A589" s="382"/>
      <c r="B589" s="383"/>
      <c r="C589" s="383"/>
      <c r="D589" s="383"/>
      <c r="E589" s="383"/>
      <c r="F589" s="383"/>
      <c r="G589" s="383"/>
      <c r="H589" s="383"/>
      <c r="I589" s="383"/>
      <c r="J589" s="383"/>
      <c r="K589" s="383"/>
      <c r="L589" s="384"/>
      <c r="M589" s="425"/>
      <c r="N589" s="426"/>
      <c r="O589" s="427"/>
      <c r="P589" s="425"/>
      <c r="Q589" s="426"/>
      <c r="R589" s="427"/>
      <c r="S589" s="425"/>
      <c r="T589" s="426"/>
      <c r="U589" s="427"/>
    </row>
    <row r="590" spans="1:21" s="9" customFormat="1" ht="30" customHeight="1" x14ac:dyDescent="0.25">
      <c r="A590" s="359" t="str">
        <f>'PLANILHA ORÇAMENTÁRIA'!A106</f>
        <v>11.3</v>
      </c>
      <c r="B590" s="359" t="str">
        <f>VLOOKUP($A590,'PLANILHA ORÇAMENTÁRIA'!$1:$1048576,2,0)</f>
        <v>DER/ES</v>
      </c>
      <c r="C590" s="359" t="str">
        <f>VLOOKUP($A590,'PLANILHA ORÇAMENTÁRIA'!$1:$1048576,3,0)</f>
        <v>180201</v>
      </c>
      <c r="D590" s="360" t="str">
        <f>VLOOKUP($A590,'PLANILHA ORÇAMENTÁRIA'!$1:$1048576,4,0)</f>
        <v>Tomada padrão brasileiro linha branca, NBR 14136 2 polos + terra 10A/250V, com placa 4x2"</v>
      </c>
      <c r="E590" s="361" t="str">
        <f>VLOOKUP($A590,'PLANILHA ORÇAMENTÁRIA'!$1:$1048576,3,0)</f>
        <v>180201</v>
      </c>
      <c r="F590" s="361" t="str">
        <f>VLOOKUP($A590,'PLANILHA ORÇAMENTÁRIA'!$1:$1048576,3,0)</f>
        <v>180201</v>
      </c>
      <c r="G590" s="361" t="str">
        <f>VLOOKUP($A590,'PLANILHA ORÇAMENTÁRIA'!$1:$1048576,3,0)</f>
        <v>180201</v>
      </c>
      <c r="H590" s="362" t="str">
        <f>VLOOKUP($A590,'PLANILHA ORÇAMENTÁRIA'!$1:$1048576,3,0)</f>
        <v>180201</v>
      </c>
      <c r="I590" s="8" t="str">
        <f>VLOOKUP($A590,'PLANILHA ORÇAMENTÁRIA'!$1:$1048576,9,0)</f>
        <v>und</v>
      </c>
      <c r="J590" s="52">
        <f>ROUND(SUM(J591:J593),2)</f>
        <v>8</v>
      </c>
      <c r="K590" s="374"/>
      <c r="L590" s="375"/>
      <c r="M590" s="52">
        <f>ROUND(SUM(M591:M593),2)</f>
        <v>0</v>
      </c>
      <c r="N590" s="374"/>
      <c r="O590" s="375"/>
      <c r="P590" s="52">
        <f>ROUND(SUM(P591:P593),2)</f>
        <v>0</v>
      </c>
      <c r="Q590" s="374"/>
      <c r="R590" s="375"/>
      <c r="S590" s="52">
        <f>ROUND(SUM(S591:S593),2)</f>
        <v>0</v>
      </c>
      <c r="T590" s="374"/>
      <c r="U590" s="375"/>
    </row>
    <row r="591" spans="1:21" s="10" customFormat="1" ht="30" customHeight="1" x14ac:dyDescent="0.25">
      <c r="A591" s="359"/>
      <c r="B591" s="359"/>
      <c r="C591" s="359"/>
      <c r="D591" s="350" t="s">
        <v>202</v>
      </c>
      <c r="E591" s="351"/>
      <c r="F591" s="351"/>
      <c r="G591" s="351"/>
      <c r="H591" s="351"/>
      <c r="I591" s="352"/>
      <c r="J591" s="54">
        <f>ROUND(3,2)</f>
        <v>3</v>
      </c>
      <c r="K591" s="353" t="s">
        <v>224</v>
      </c>
      <c r="L591" s="354"/>
      <c r="M591" s="54">
        <f>ROUND(,2)</f>
        <v>0</v>
      </c>
      <c r="N591" s="353"/>
      <c r="O591" s="354"/>
      <c r="P591" s="54">
        <f>ROUND(,2)</f>
        <v>0</v>
      </c>
      <c r="Q591" s="353"/>
      <c r="R591" s="354"/>
      <c r="S591" s="54"/>
      <c r="T591" s="353"/>
      <c r="U591" s="354"/>
    </row>
    <row r="592" spans="1:21" s="10" customFormat="1" ht="30" customHeight="1" x14ac:dyDescent="0.25">
      <c r="A592" s="359"/>
      <c r="B592" s="359"/>
      <c r="C592" s="359"/>
      <c r="D592" s="350" t="s">
        <v>184</v>
      </c>
      <c r="E592" s="351"/>
      <c r="F592" s="351"/>
      <c r="G592" s="351"/>
      <c r="H592" s="351"/>
      <c r="I592" s="352"/>
      <c r="J592" s="54">
        <f>ROUND(3,2)</f>
        <v>3</v>
      </c>
      <c r="K592" s="353" t="s">
        <v>224</v>
      </c>
      <c r="L592" s="354"/>
      <c r="M592" s="54"/>
      <c r="N592" s="192"/>
      <c r="O592" s="193"/>
      <c r="P592" s="54"/>
      <c r="Q592" s="192"/>
      <c r="R592" s="193"/>
      <c r="S592" s="54"/>
      <c r="T592" s="192"/>
      <c r="U592" s="193"/>
    </row>
    <row r="593" spans="1:21" s="10" customFormat="1" ht="30" customHeight="1" x14ac:dyDescent="0.25">
      <c r="A593" s="359"/>
      <c r="B593" s="359"/>
      <c r="C593" s="359"/>
      <c r="D593" s="365" t="s">
        <v>728</v>
      </c>
      <c r="E593" s="351"/>
      <c r="F593" s="351"/>
      <c r="G593" s="351"/>
      <c r="H593" s="351"/>
      <c r="I593" s="352"/>
      <c r="J593" s="54">
        <v>2</v>
      </c>
      <c r="K593" s="353" t="s">
        <v>224</v>
      </c>
      <c r="L593" s="354"/>
      <c r="M593" s="54">
        <f>ROUND(,2)</f>
        <v>0</v>
      </c>
      <c r="N593" s="353"/>
      <c r="O593" s="354"/>
      <c r="P593" s="54">
        <f>ROUND(,2)</f>
        <v>0</v>
      </c>
      <c r="Q593" s="353"/>
      <c r="R593" s="354"/>
      <c r="S593" s="54"/>
      <c r="T593" s="353"/>
      <c r="U593" s="354"/>
    </row>
    <row r="594" spans="1:21" ht="9.9499999999999993" customHeight="1" x14ac:dyDescent="0.25">
      <c r="A594" s="382"/>
      <c r="B594" s="383"/>
      <c r="C594" s="383"/>
      <c r="D594" s="383"/>
      <c r="E594" s="383"/>
      <c r="F594" s="383"/>
      <c r="G594" s="383"/>
      <c r="H594" s="383"/>
      <c r="I594" s="383"/>
      <c r="J594" s="383"/>
      <c r="K594" s="383"/>
      <c r="L594" s="384"/>
      <c r="M594" s="425"/>
      <c r="N594" s="426"/>
      <c r="O594" s="427"/>
      <c r="P594" s="425"/>
      <c r="Q594" s="426"/>
      <c r="R594" s="427"/>
      <c r="S594" s="425"/>
      <c r="T594" s="426"/>
      <c r="U594" s="427"/>
    </row>
    <row r="595" spans="1:21" s="9" customFormat="1" ht="30" customHeight="1" x14ac:dyDescent="0.25">
      <c r="A595" s="359" t="str">
        <f>'PLANILHA ORÇAMENTÁRIA'!A107</f>
        <v>11.4</v>
      </c>
      <c r="B595" s="359" t="str">
        <f>VLOOKUP($A595,'PLANILHA ORÇAMENTÁRIA'!$1:$1048576,2,0)</f>
        <v>DER/ES</v>
      </c>
      <c r="C595" s="359" t="str">
        <f>VLOOKUP($A595,'PLANILHA ORÇAMENTÁRIA'!$1:$1048576,3,0)</f>
        <v>180202</v>
      </c>
      <c r="D595" s="360" t="str">
        <f>VLOOKUP($A595,'PLANILHA ORÇAMENTÁRIA'!$1:$1048576,4,0)</f>
        <v>Tomada padrão brasileiro linha branca, NBR 14136 2 polos + terra 20A/250V, com placa 4x2"</v>
      </c>
      <c r="E595" s="361" t="str">
        <f>VLOOKUP($A595,'PLANILHA ORÇAMENTÁRIA'!$1:$1048576,3,0)</f>
        <v>180202</v>
      </c>
      <c r="F595" s="361" t="str">
        <f>VLOOKUP($A595,'PLANILHA ORÇAMENTÁRIA'!$1:$1048576,3,0)</f>
        <v>180202</v>
      </c>
      <c r="G595" s="361" t="str">
        <f>VLOOKUP($A595,'PLANILHA ORÇAMENTÁRIA'!$1:$1048576,3,0)</f>
        <v>180202</v>
      </c>
      <c r="H595" s="362" t="str">
        <f>VLOOKUP($A595,'PLANILHA ORÇAMENTÁRIA'!$1:$1048576,3,0)</f>
        <v>180202</v>
      </c>
      <c r="I595" s="8" t="str">
        <f>VLOOKUP($A595,'PLANILHA ORÇAMENTÁRIA'!$1:$1048576,9,0)</f>
        <v>und</v>
      </c>
      <c r="J595" s="52">
        <f>ROUND(SUM(J596),2)</f>
        <v>1</v>
      </c>
      <c r="K595" s="374"/>
      <c r="L595" s="375"/>
      <c r="M595" s="52" t="e">
        <f>ROUND(SUM(#REF!),2)</f>
        <v>#REF!</v>
      </c>
      <c r="N595" s="374"/>
      <c r="O595" s="375"/>
      <c r="P595" s="52" t="e">
        <f>ROUND(SUM(#REF!),2)</f>
        <v>#REF!</v>
      </c>
      <c r="Q595" s="374"/>
      <c r="R595" s="375"/>
      <c r="S595" s="52" t="e">
        <f>ROUND(SUM(#REF!),2)</f>
        <v>#REF!</v>
      </c>
      <c r="T595" s="374"/>
      <c r="U595" s="375"/>
    </row>
    <row r="596" spans="1:21" s="9" customFormat="1" ht="30" customHeight="1" x14ac:dyDescent="0.25">
      <c r="A596" s="359"/>
      <c r="B596" s="359"/>
      <c r="C596" s="359"/>
      <c r="D596" s="365" t="s">
        <v>427</v>
      </c>
      <c r="E596" s="351"/>
      <c r="F596" s="351"/>
      <c r="G596" s="351"/>
      <c r="H596" s="351"/>
      <c r="I596" s="352"/>
      <c r="J596" s="54">
        <v>1</v>
      </c>
      <c r="K596" s="395" t="s">
        <v>428</v>
      </c>
      <c r="L596" s="354"/>
      <c r="M596" s="104"/>
      <c r="N596" s="97"/>
      <c r="O596" s="105"/>
      <c r="P596" s="104"/>
      <c r="Q596" s="97"/>
      <c r="R596" s="105"/>
      <c r="S596" s="104"/>
      <c r="T596" s="97"/>
      <c r="U596" s="105"/>
    </row>
    <row r="597" spans="1:21" ht="9.9499999999999993" customHeight="1" x14ac:dyDescent="0.25">
      <c r="A597" s="382"/>
      <c r="B597" s="383"/>
      <c r="C597" s="383"/>
      <c r="D597" s="383"/>
      <c r="E597" s="383"/>
      <c r="F597" s="383"/>
      <c r="G597" s="383"/>
      <c r="H597" s="383"/>
      <c r="I597" s="383"/>
      <c r="J597" s="383"/>
      <c r="K597" s="383"/>
      <c r="L597" s="384"/>
      <c r="M597" s="425"/>
      <c r="N597" s="426"/>
      <c r="O597" s="427"/>
      <c r="P597" s="425"/>
      <c r="Q597" s="426"/>
      <c r="R597" s="427"/>
      <c r="S597" s="425"/>
      <c r="T597" s="426"/>
      <c r="U597" s="427"/>
    </row>
    <row r="598" spans="1:21" ht="20.100000000000001" customHeight="1" x14ac:dyDescent="0.25">
      <c r="A598" s="49">
        <f>'PLANILHA ORÇAMENTÁRIA'!A110</f>
        <v>12</v>
      </c>
      <c r="B598" s="402"/>
      <c r="C598" s="402"/>
      <c r="D598" s="403" t="str">
        <f>VLOOKUP($A598,'PLANILHA ORÇAMENTÁRIA'!$1:$1048576,4,0)</f>
        <v>PINTURA</v>
      </c>
      <c r="E598" s="404"/>
      <c r="F598" s="404"/>
      <c r="G598" s="404"/>
      <c r="H598" s="405"/>
      <c r="I598" s="403"/>
      <c r="J598" s="404"/>
      <c r="K598" s="404"/>
      <c r="L598" s="405"/>
      <c r="M598" s="428"/>
      <c r="N598" s="429"/>
      <c r="O598" s="435"/>
      <c r="P598" s="428"/>
      <c r="Q598" s="429"/>
      <c r="R598" s="435"/>
      <c r="S598" s="428"/>
      <c r="T598" s="429"/>
      <c r="U598" s="429"/>
    </row>
    <row r="599" spans="1:21" s="9" customFormat="1" ht="45" customHeight="1" x14ac:dyDescent="0.25">
      <c r="A599" s="359" t="str">
        <f>'PLANILHA ORÇAMENTÁRIA'!A111</f>
        <v>12.1</v>
      </c>
      <c r="B599" s="359" t="str">
        <f>VLOOKUP($A599,'PLANILHA ORÇAMENTÁRIA'!$1:$1048576,2,0)</f>
        <v>DER/ES</v>
      </c>
      <c r="C599" s="359" t="str">
        <f>VLOOKUP($A599,'PLANILHA ORÇAMENTÁRIA'!$1:$1048576,3,0)</f>
        <v>190106</v>
      </c>
      <c r="D599" s="360" t="str">
        <f>VLOOKUP($A599,'PLANILHA ORÇAMENTÁRIA'!$1:$1048576,4,0)</f>
        <v>Pintura com tinta acrílica, marcas de referência Suvinil, Coral ou Metalatex, inclusive selador acrílico, em paredes e forros, a três demãos</v>
      </c>
      <c r="E599" s="361" t="str">
        <f>VLOOKUP($A599,'PLANILHA ORÇAMENTÁRIA'!$1:$1048576,3,0)</f>
        <v>190106</v>
      </c>
      <c r="F599" s="361" t="str">
        <f>VLOOKUP($A599,'PLANILHA ORÇAMENTÁRIA'!$1:$1048576,3,0)</f>
        <v>190106</v>
      </c>
      <c r="G599" s="361" t="str">
        <f>VLOOKUP($A599,'PLANILHA ORÇAMENTÁRIA'!$1:$1048576,3,0)</f>
        <v>190106</v>
      </c>
      <c r="H599" s="362" t="str">
        <f>VLOOKUP($A599,'PLANILHA ORÇAMENTÁRIA'!$1:$1048576,3,0)</f>
        <v>190106</v>
      </c>
      <c r="I599" s="8" t="str">
        <f>VLOOKUP($A599,'PLANILHA ORÇAMENTÁRIA'!$1:$1048576,9,0)</f>
        <v>m²</v>
      </c>
      <c r="J599" s="52">
        <f>ROUND(SUM(J600:J613),2)</f>
        <v>433.39</v>
      </c>
      <c r="K599" s="374"/>
      <c r="L599" s="375"/>
      <c r="M599" s="52">
        <f>ROUND(SUM(M600:M613),2)</f>
        <v>0</v>
      </c>
      <c r="N599" s="374"/>
      <c r="O599" s="375"/>
      <c r="P599" s="52">
        <f>ROUND(SUM(P600:P613),2)</f>
        <v>0</v>
      </c>
      <c r="Q599" s="374"/>
      <c r="R599" s="375"/>
      <c r="S599" s="52">
        <f>ROUND(SUM(S600:S613),2)</f>
        <v>0</v>
      </c>
      <c r="T599" s="374"/>
      <c r="U599" s="375"/>
    </row>
    <row r="600" spans="1:21" s="10" customFormat="1" ht="45" customHeight="1" x14ac:dyDescent="0.25">
      <c r="A600" s="359"/>
      <c r="B600" s="359"/>
      <c r="C600" s="359"/>
      <c r="D600" s="347" t="s">
        <v>181</v>
      </c>
      <c r="E600" s="348"/>
      <c r="F600" s="348"/>
      <c r="G600" s="348"/>
      <c r="H600" s="348"/>
      <c r="I600" s="349"/>
      <c r="J600" s="54">
        <f>ROUND(((2.1+5.2+2.3+5+ 0.28)*1.42)-((1.5*0.82)+ (0.8*0.82)),2)</f>
        <v>19.239999999999998</v>
      </c>
      <c r="K600" s="381" t="s">
        <v>217</v>
      </c>
      <c r="L600" s="345"/>
      <c r="M600" s="54">
        <f t="shared" ref="M600:M613" si="22">ROUND(,2)</f>
        <v>0</v>
      </c>
      <c r="N600" s="381"/>
      <c r="O600" s="345"/>
      <c r="P600" s="54">
        <f t="shared" ref="P600:P613" si="23">ROUND(,2)</f>
        <v>0</v>
      </c>
      <c r="Q600" s="381"/>
      <c r="R600" s="345"/>
      <c r="S600" s="54"/>
      <c r="T600" s="381"/>
      <c r="U600" s="345"/>
    </row>
    <row r="601" spans="1:21" s="10" customFormat="1" ht="45" customHeight="1" x14ac:dyDescent="0.25">
      <c r="A601" s="359"/>
      <c r="B601" s="359"/>
      <c r="C601" s="359"/>
      <c r="D601" s="347" t="s">
        <v>182</v>
      </c>
      <c r="E601" s="348"/>
      <c r="F601" s="348"/>
      <c r="G601" s="348"/>
      <c r="H601" s="348"/>
      <c r="I601" s="349"/>
      <c r="J601" s="54">
        <f>ROUND(((3.3+3.55+1.45+1.65+1.85+ 5.2)*1.42)-((1.5*0.82)+ (0.8*0.6)+((0.7+0.8)*0.82)),2)</f>
        <v>21.2</v>
      </c>
      <c r="K601" s="381" t="s">
        <v>218</v>
      </c>
      <c r="L601" s="345"/>
      <c r="M601" s="54">
        <f t="shared" si="22"/>
        <v>0</v>
      </c>
      <c r="N601" s="381"/>
      <c r="O601" s="345"/>
      <c r="P601" s="54">
        <f t="shared" si="23"/>
        <v>0</v>
      </c>
      <c r="Q601" s="381"/>
      <c r="R601" s="345"/>
      <c r="S601" s="54"/>
      <c r="T601" s="381"/>
      <c r="U601" s="345"/>
    </row>
    <row r="602" spans="1:21" s="10" customFormat="1" ht="30" customHeight="1" x14ac:dyDescent="0.25">
      <c r="A602" s="359"/>
      <c r="B602" s="359"/>
      <c r="C602" s="359"/>
      <c r="D602" s="347" t="s">
        <v>213</v>
      </c>
      <c r="E602" s="348"/>
      <c r="F602" s="348"/>
      <c r="G602" s="348"/>
      <c r="H602" s="348"/>
      <c r="I602" s="349"/>
      <c r="J602" s="54">
        <f>ROUND(((1+5.35+5.35)*1.42)- ((0.7+0.7+0.8)*0.82),2)</f>
        <v>14.81</v>
      </c>
      <c r="K602" s="381" t="s">
        <v>219</v>
      </c>
      <c r="L602" s="345"/>
      <c r="M602" s="54">
        <f t="shared" si="22"/>
        <v>0</v>
      </c>
      <c r="N602" s="381"/>
      <c r="O602" s="345"/>
      <c r="P602" s="54">
        <f t="shared" si="23"/>
        <v>0</v>
      </c>
      <c r="Q602" s="381"/>
      <c r="R602" s="345"/>
      <c r="S602" s="54"/>
      <c r="T602" s="381"/>
      <c r="U602" s="345"/>
    </row>
    <row r="603" spans="1:21" s="10" customFormat="1" ht="45" customHeight="1" x14ac:dyDescent="0.25">
      <c r="A603" s="359"/>
      <c r="B603" s="359"/>
      <c r="C603" s="359"/>
      <c r="D603" s="347" t="s">
        <v>186</v>
      </c>
      <c r="E603" s="348"/>
      <c r="F603" s="348"/>
      <c r="G603" s="348"/>
      <c r="H603" s="348"/>
      <c r="I603" s="349"/>
      <c r="J603" s="54">
        <f>ROUND(((7.6+5.2+7.6+5.2)*1.42)- (((0.8+0.8)*0.82)+ ((1.5+1.5+1.5)*0.82)),2)</f>
        <v>31.35</v>
      </c>
      <c r="K603" s="381" t="s">
        <v>220</v>
      </c>
      <c r="L603" s="345"/>
      <c r="M603" s="54">
        <f t="shared" si="22"/>
        <v>0</v>
      </c>
      <c r="N603" s="381"/>
      <c r="O603" s="345"/>
      <c r="P603" s="54">
        <f t="shared" si="23"/>
        <v>0</v>
      </c>
      <c r="Q603" s="381"/>
      <c r="R603" s="345"/>
      <c r="S603" s="54"/>
      <c r="T603" s="381"/>
      <c r="U603" s="345"/>
    </row>
    <row r="604" spans="1:21" s="10" customFormat="1" ht="45" customHeight="1" x14ac:dyDescent="0.25">
      <c r="A604" s="359"/>
      <c r="B604" s="359"/>
      <c r="C604" s="359"/>
      <c r="D604" s="347" t="s">
        <v>209</v>
      </c>
      <c r="E604" s="348"/>
      <c r="F604" s="348"/>
      <c r="G604" s="348"/>
      <c r="H604" s="348"/>
      <c r="I604" s="349"/>
      <c r="J604" s="54">
        <f>ROUND(((3+2.53+2.8+0.28+ 2.33)*1.42)-((0.8*0.82)+ (1.5*0.82)),2)</f>
        <v>13.65</v>
      </c>
      <c r="K604" s="381" t="s">
        <v>221</v>
      </c>
      <c r="L604" s="345"/>
      <c r="M604" s="54">
        <f t="shared" si="22"/>
        <v>0</v>
      </c>
      <c r="N604" s="381"/>
      <c r="O604" s="345"/>
      <c r="P604" s="54">
        <f t="shared" si="23"/>
        <v>0</v>
      </c>
      <c r="Q604" s="381"/>
      <c r="R604" s="345"/>
      <c r="S604" s="54"/>
      <c r="T604" s="381"/>
      <c r="U604" s="345"/>
    </row>
    <row r="605" spans="1:21" s="10" customFormat="1" ht="75" customHeight="1" x14ac:dyDescent="0.25">
      <c r="A605" s="359"/>
      <c r="B605" s="359"/>
      <c r="C605" s="359"/>
      <c r="D605" s="347" t="s">
        <v>185</v>
      </c>
      <c r="E605" s="348"/>
      <c r="F605" s="348"/>
      <c r="G605" s="348"/>
      <c r="H605" s="348"/>
      <c r="I605" s="349"/>
      <c r="J605" s="54">
        <f>ROUND(((16.05+2+16.05+2)*1.42)-((((0.8*6)+(0.7*4)+(1.6*2))*0.82)+ (0.6*0.6)),2)</f>
        <v>42.05</v>
      </c>
      <c r="K605" s="344" t="s">
        <v>397</v>
      </c>
      <c r="L605" s="373"/>
      <c r="M605" s="54">
        <f t="shared" si="22"/>
        <v>0</v>
      </c>
      <c r="N605" s="381"/>
      <c r="O605" s="345"/>
      <c r="P605" s="54">
        <f t="shared" si="23"/>
        <v>0</v>
      </c>
      <c r="Q605" s="381"/>
      <c r="R605" s="345"/>
      <c r="S605" s="54"/>
      <c r="T605" s="381"/>
      <c r="U605" s="345"/>
    </row>
    <row r="606" spans="1:21" s="10" customFormat="1" ht="30" customHeight="1" x14ac:dyDescent="0.25">
      <c r="A606" s="359"/>
      <c r="B606" s="359"/>
      <c r="C606" s="359"/>
      <c r="D606" s="347" t="s">
        <v>210</v>
      </c>
      <c r="E606" s="348"/>
      <c r="F606" s="348"/>
      <c r="G606" s="348"/>
      <c r="H606" s="348"/>
      <c r="I606" s="349"/>
      <c r="J606" s="54">
        <f>ROUND(((4.9+2+4.9)*1.42)-((0.8*3*0.82)+(0.82*4.45)+(1.6*0.82)),2)</f>
        <v>9.83</v>
      </c>
      <c r="K606" s="344" t="s">
        <v>398</v>
      </c>
      <c r="L606" s="373"/>
      <c r="M606" s="54">
        <f t="shared" si="22"/>
        <v>0</v>
      </c>
      <c r="N606" s="381"/>
      <c r="O606" s="345"/>
      <c r="P606" s="54">
        <f t="shared" si="23"/>
        <v>0</v>
      </c>
      <c r="Q606" s="381"/>
      <c r="R606" s="345"/>
      <c r="S606" s="54"/>
      <c r="T606" s="381"/>
      <c r="U606" s="345"/>
    </row>
    <row r="607" spans="1:21" s="10" customFormat="1" ht="45" customHeight="1" x14ac:dyDescent="0.25">
      <c r="A607" s="359"/>
      <c r="B607" s="359"/>
      <c r="C607" s="359"/>
      <c r="D607" s="347" t="s">
        <v>195</v>
      </c>
      <c r="E607" s="348"/>
      <c r="F607" s="348"/>
      <c r="G607" s="348"/>
      <c r="H607" s="348"/>
      <c r="I607" s="349"/>
      <c r="J607" s="54">
        <f>ROUND(((4.55+2.35+4.55+2.35+0.15+ 0.57+0.15+0.57)*1.42)- ((4.45*0.82)+((0.8+0.8)*0.82)),2)</f>
        <v>16.68</v>
      </c>
      <c r="K607" s="381" t="s">
        <v>222</v>
      </c>
      <c r="L607" s="345"/>
      <c r="M607" s="54">
        <f t="shared" si="22"/>
        <v>0</v>
      </c>
      <c r="N607" s="381"/>
      <c r="O607" s="345"/>
      <c r="P607" s="54">
        <f t="shared" si="23"/>
        <v>0</v>
      </c>
      <c r="Q607" s="381"/>
      <c r="R607" s="345"/>
      <c r="S607" s="54"/>
      <c r="T607" s="381"/>
      <c r="U607" s="345"/>
    </row>
    <row r="608" spans="1:21" s="10" customFormat="1" ht="60" customHeight="1" x14ac:dyDescent="0.25">
      <c r="A608" s="359"/>
      <c r="B608" s="359"/>
      <c r="C608" s="359"/>
      <c r="D608" s="347" t="s">
        <v>214</v>
      </c>
      <c r="E608" s="348"/>
      <c r="F608" s="348"/>
      <c r="G608" s="348"/>
      <c r="H608" s="348"/>
      <c r="I608" s="349"/>
      <c r="J608" s="54">
        <f>ROUND(((1.2+2.35+1.2+2.35)*1.42)-(0.8*3*0.82),2)</f>
        <v>8.11</v>
      </c>
      <c r="K608" s="344" t="s">
        <v>399</v>
      </c>
      <c r="L608" s="373"/>
      <c r="M608" s="54">
        <f t="shared" si="22"/>
        <v>0</v>
      </c>
      <c r="N608" s="353"/>
      <c r="O608" s="354"/>
      <c r="P608" s="54">
        <f t="shared" si="23"/>
        <v>0</v>
      </c>
      <c r="Q608" s="353"/>
      <c r="R608" s="354"/>
      <c r="S608" s="54"/>
      <c r="T608" s="353"/>
      <c r="U608" s="354"/>
    </row>
    <row r="609" spans="1:21" s="10" customFormat="1" ht="60" customHeight="1" x14ac:dyDescent="0.25">
      <c r="A609" s="359"/>
      <c r="B609" s="359"/>
      <c r="C609" s="359"/>
      <c r="D609" s="347" t="s">
        <v>192</v>
      </c>
      <c r="E609" s="348"/>
      <c r="F609" s="348"/>
      <c r="G609" s="348"/>
      <c r="H609" s="348"/>
      <c r="I609" s="349"/>
      <c r="J609" s="54">
        <f>ROUND(((2.9+7.4+0.42+0.39+0.23+ 0.4+0.23)*1.7)-((1.5+0.87+1.6+0.8+1.5)),2)</f>
        <v>14.08</v>
      </c>
      <c r="K609" s="395" t="s">
        <v>400</v>
      </c>
      <c r="L609" s="396"/>
      <c r="M609" s="54">
        <f t="shared" si="22"/>
        <v>0</v>
      </c>
      <c r="N609" s="381"/>
      <c r="O609" s="345"/>
      <c r="P609" s="54">
        <f t="shared" si="23"/>
        <v>0</v>
      </c>
      <c r="Q609" s="381"/>
      <c r="R609" s="345"/>
      <c r="S609" s="54"/>
      <c r="T609" s="381"/>
      <c r="U609" s="345"/>
    </row>
    <row r="610" spans="1:21" s="10" customFormat="1" ht="45" customHeight="1" x14ac:dyDescent="0.25">
      <c r="A610" s="359"/>
      <c r="B610" s="359"/>
      <c r="C610" s="359"/>
      <c r="D610" s="347" t="s">
        <v>194</v>
      </c>
      <c r="E610" s="348"/>
      <c r="F610" s="348"/>
      <c r="G610" s="348"/>
      <c r="H610" s="348"/>
      <c r="I610" s="349"/>
      <c r="J610" s="54">
        <f>ROUND(((3.85+5.4+3.85+3.4)*1.42)- (((0.8+0.8+0.8+1.6+ 0.8)*0.82)+(1.7*0.5)+(3.4*0.92)),2)</f>
        <v>15.52</v>
      </c>
      <c r="K610" s="344" t="s">
        <v>401</v>
      </c>
      <c r="L610" s="373"/>
      <c r="M610" s="54">
        <f t="shared" si="22"/>
        <v>0</v>
      </c>
      <c r="N610" s="353"/>
      <c r="O610" s="354"/>
      <c r="P610" s="54">
        <f t="shared" si="23"/>
        <v>0</v>
      </c>
      <c r="Q610" s="353"/>
      <c r="R610" s="354"/>
      <c r="S610" s="54"/>
      <c r="T610" s="353"/>
      <c r="U610" s="354"/>
    </row>
    <row r="611" spans="1:21" s="10" customFormat="1" ht="80.099999999999994" customHeight="1" x14ac:dyDescent="0.25">
      <c r="A611" s="359"/>
      <c r="B611" s="359"/>
      <c r="C611" s="359"/>
      <c r="D611" s="347" t="s">
        <v>215</v>
      </c>
      <c r="E611" s="348"/>
      <c r="F611" s="348"/>
      <c r="G611" s="348"/>
      <c r="H611" s="348"/>
      <c r="I611" s="349"/>
      <c r="J611" s="54">
        <f>ROUND(((25.25+15.5+8.14+2.5+20.01+5.6+0.4+0.42)*2.1)-((0.8*0.6*3)+(1.5*1.2*13)+(1.2*1.2*2)+(1.2*0.6*2)),2)</f>
        <v>134.26</v>
      </c>
      <c r="K611" s="395" t="s">
        <v>402</v>
      </c>
      <c r="L611" s="396"/>
      <c r="M611" s="54">
        <f t="shared" si="22"/>
        <v>0</v>
      </c>
      <c r="N611" s="353"/>
      <c r="O611" s="354"/>
      <c r="P611" s="54">
        <f t="shared" si="23"/>
        <v>0</v>
      </c>
      <c r="Q611" s="353"/>
      <c r="R611" s="354"/>
      <c r="S611" s="54"/>
      <c r="T611" s="353"/>
      <c r="U611" s="354"/>
    </row>
    <row r="612" spans="1:21" s="10" customFormat="1" ht="45" customHeight="1" x14ac:dyDescent="0.25">
      <c r="A612" s="359"/>
      <c r="B612" s="359"/>
      <c r="C612" s="359"/>
      <c r="D612" s="347" t="s">
        <v>223</v>
      </c>
      <c r="E612" s="348"/>
      <c r="F612" s="348"/>
      <c r="G612" s="348"/>
      <c r="H612" s="348"/>
      <c r="I612" s="349"/>
      <c r="J612" s="54">
        <f>ROUND((0.6+2.9+25.25+0.6+15.5+0.6+8.14+0.6+(2.5-0.6)+20.01+0.6+5.6+6.98+0.42)*(0.6+0.1),2)</f>
        <v>62.79</v>
      </c>
      <c r="K612" s="395" t="s">
        <v>403</v>
      </c>
      <c r="L612" s="396"/>
      <c r="M612" s="54">
        <f t="shared" si="22"/>
        <v>0</v>
      </c>
      <c r="N612" s="433"/>
      <c r="O612" s="434"/>
      <c r="P612" s="54">
        <f t="shared" si="23"/>
        <v>0</v>
      </c>
      <c r="Q612" s="433"/>
      <c r="R612" s="434"/>
      <c r="S612" s="54"/>
      <c r="T612" s="433"/>
      <c r="U612" s="434"/>
    </row>
    <row r="613" spans="1:21" ht="30" customHeight="1" x14ac:dyDescent="0.25">
      <c r="A613" s="359"/>
      <c r="B613" s="359"/>
      <c r="C613" s="359"/>
      <c r="D613" s="370" t="s">
        <v>404</v>
      </c>
      <c r="E613" s="398"/>
      <c r="F613" s="398"/>
      <c r="G613" s="398"/>
      <c r="H613" s="398"/>
      <c r="I613" s="399"/>
      <c r="J613" s="54">
        <f>ROUND(((1.4+1.6+1.25+3.25)*2.1)+((3.4+1.55+1.75)*2.1),2)</f>
        <v>29.82</v>
      </c>
      <c r="K613" s="395" t="s">
        <v>405</v>
      </c>
      <c r="L613" s="396"/>
      <c r="M613" s="54">
        <f t="shared" si="22"/>
        <v>0</v>
      </c>
      <c r="N613" s="433"/>
      <c r="O613" s="434"/>
      <c r="P613" s="54">
        <f t="shared" si="23"/>
        <v>0</v>
      </c>
      <c r="Q613" s="433"/>
      <c r="R613" s="434"/>
      <c r="S613" s="54"/>
      <c r="T613" s="433"/>
      <c r="U613" s="434"/>
    </row>
    <row r="614" spans="1:21" ht="9.9499999999999993" customHeight="1" x14ac:dyDescent="0.25">
      <c r="A614" s="382"/>
      <c r="B614" s="383"/>
      <c r="C614" s="383"/>
      <c r="D614" s="383"/>
      <c r="E614" s="383"/>
      <c r="F614" s="383"/>
      <c r="G614" s="383"/>
      <c r="H614" s="383"/>
      <c r="I614" s="383"/>
      <c r="J614" s="383"/>
      <c r="K614" s="383"/>
      <c r="L614" s="384"/>
      <c r="M614" s="425"/>
      <c r="N614" s="426"/>
      <c r="O614" s="427"/>
      <c r="P614" s="425"/>
      <c r="Q614" s="426"/>
      <c r="R614" s="427"/>
      <c r="S614" s="425"/>
      <c r="T614" s="426"/>
      <c r="U614" s="427"/>
    </row>
    <row r="615" spans="1:21" s="9" customFormat="1" ht="45" customHeight="1" x14ac:dyDescent="0.25">
      <c r="A615" s="359" t="str">
        <f>'PLANILHA ORÇAMENTÁRIA'!A112</f>
        <v>12.2</v>
      </c>
      <c r="B615" s="359" t="str">
        <f>VLOOKUP($A615,'PLANILHA ORÇAMENTÁRIA'!$1:$1048576,2,0)</f>
        <v>DER/ES</v>
      </c>
      <c r="C615" s="359" t="str">
        <f>VLOOKUP($A615,'PLANILHA ORÇAMENTÁRIA'!$1:$1048576,3,0)</f>
        <v>190302</v>
      </c>
      <c r="D615" s="360" t="str">
        <f>VLOOKUP($A615,'PLANILHA ORÇAMENTÁRIA'!$1:$1048576,4,0)</f>
        <v>Pintura com tinta esmalte sintético, marcas de referência Suvinil, Coral ou Metalatex, inclusive fundo branco nivelador, em madeira, a duas demãos</v>
      </c>
      <c r="E615" s="361" t="str">
        <f>VLOOKUP($A615,'PLANILHA ORÇAMENTÁRIA'!$1:$1048576,3,0)</f>
        <v>190302</v>
      </c>
      <c r="F615" s="361" t="str">
        <f>VLOOKUP($A615,'PLANILHA ORÇAMENTÁRIA'!$1:$1048576,3,0)</f>
        <v>190302</v>
      </c>
      <c r="G615" s="361" t="str">
        <f>VLOOKUP($A615,'PLANILHA ORÇAMENTÁRIA'!$1:$1048576,3,0)</f>
        <v>190302</v>
      </c>
      <c r="H615" s="362" t="str">
        <f>VLOOKUP($A615,'PLANILHA ORÇAMENTÁRIA'!$1:$1048576,3,0)</f>
        <v>190302</v>
      </c>
      <c r="I615" s="8" t="str">
        <f>VLOOKUP($A615,'PLANILHA ORÇAMENTÁRIA'!$1:$1048576,9,0)</f>
        <v>m²</v>
      </c>
      <c r="J615" s="52">
        <f>ROUND(SUM(J616:J634),2)</f>
        <v>103.32</v>
      </c>
      <c r="K615" s="374"/>
      <c r="L615" s="375"/>
      <c r="M615" s="52">
        <f>ROUND(SUM(M616:M634),2)</f>
        <v>0</v>
      </c>
      <c r="N615" s="374"/>
      <c r="O615" s="375"/>
      <c r="P615" s="52">
        <f>ROUND(SUM(P616:P634),2)</f>
        <v>0</v>
      </c>
      <c r="Q615" s="374"/>
      <c r="R615" s="375"/>
      <c r="S615" s="52">
        <f>ROUND(SUM(S616:S634),2)</f>
        <v>0</v>
      </c>
      <c r="T615" s="374"/>
      <c r="U615" s="375"/>
    </row>
    <row r="616" spans="1:21" s="10" customFormat="1" ht="30" customHeight="1" x14ac:dyDescent="0.25">
      <c r="A616" s="359"/>
      <c r="B616" s="359"/>
      <c r="C616" s="359"/>
      <c r="D616" s="347" t="s">
        <v>179</v>
      </c>
      <c r="E616" s="348"/>
      <c r="F616" s="348"/>
      <c r="G616" s="348"/>
      <c r="H616" s="348"/>
      <c r="I616" s="349"/>
      <c r="J616" s="54">
        <f>ROUND((0.8*2.1)*3,2)</f>
        <v>5.04</v>
      </c>
      <c r="K616" s="344" t="s">
        <v>289</v>
      </c>
      <c r="L616" s="345"/>
      <c r="M616" s="54">
        <f t="shared" ref="M616:M634" si="24">ROUND(,2)</f>
        <v>0</v>
      </c>
      <c r="N616" s="381"/>
      <c r="O616" s="345"/>
      <c r="P616" s="54">
        <f t="shared" ref="P616:P634" si="25">ROUND(,2)</f>
        <v>0</v>
      </c>
      <c r="Q616" s="381"/>
      <c r="R616" s="345"/>
      <c r="S616" s="54"/>
      <c r="T616" s="381"/>
      <c r="U616" s="345"/>
    </row>
    <row r="617" spans="1:21" s="10" customFormat="1" ht="30" customHeight="1" x14ac:dyDescent="0.25">
      <c r="A617" s="359"/>
      <c r="B617" s="359"/>
      <c r="C617" s="359"/>
      <c r="D617" s="347" t="s">
        <v>199</v>
      </c>
      <c r="E617" s="348"/>
      <c r="F617" s="348"/>
      <c r="G617" s="348"/>
      <c r="H617" s="348"/>
      <c r="I617" s="349"/>
      <c r="J617" s="54">
        <f>ROUND((0.8*2.1)*3,2)</f>
        <v>5.04</v>
      </c>
      <c r="K617" s="344" t="s">
        <v>289</v>
      </c>
      <c r="L617" s="345"/>
      <c r="M617" s="54">
        <f t="shared" si="24"/>
        <v>0</v>
      </c>
      <c r="N617" s="381"/>
      <c r="O617" s="345"/>
      <c r="P617" s="54">
        <f t="shared" si="25"/>
        <v>0</v>
      </c>
      <c r="Q617" s="381"/>
      <c r="R617" s="345"/>
      <c r="S617" s="54"/>
      <c r="T617" s="381"/>
      <c r="U617" s="345"/>
    </row>
    <row r="618" spans="1:21" s="10" customFormat="1" ht="30" customHeight="1" x14ac:dyDescent="0.25">
      <c r="A618" s="359"/>
      <c r="B618" s="359"/>
      <c r="C618" s="359"/>
      <c r="D618" s="347" t="s">
        <v>180</v>
      </c>
      <c r="E618" s="348"/>
      <c r="F618" s="348"/>
      <c r="G618" s="348"/>
      <c r="H618" s="348"/>
      <c r="I618" s="349"/>
      <c r="J618" s="54">
        <f>ROUND((0.8*2.1)*9,2)</f>
        <v>15.12</v>
      </c>
      <c r="K618" s="344" t="s">
        <v>290</v>
      </c>
      <c r="L618" s="345"/>
      <c r="M618" s="54">
        <f t="shared" si="24"/>
        <v>0</v>
      </c>
      <c r="N618" s="381"/>
      <c r="O618" s="345"/>
      <c r="P618" s="54">
        <f t="shared" si="25"/>
        <v>0</v>
      </c>
      <c r="Q618" s="381"/>
      <c r="R618" s="345"/>
      <c r="S618" s="54"/>
      <c r="T618" s="381"/>
      <c r="U618" s="345"/>
    </row>
    <row r="619" spans="1:21" s="10" customFormat="1" ht="30" customHeight="1" x14ac:dyDescent="0.25">
      <c r="A619" s="359"/>
      <c r="B619" s="359"/>
      <c r="C619" s="359"/>
      <c r="D619" s="347" t="s">
        <v>181</v>
      </c>
      <c r="E619" s="348"/>
      <c r="F619" s="348"/>
      <c r="G619" s="348"/>
      <c r="H619" s="348"/>
      <c r="I619" s="349"/>
      <c r="J619" s="54">
        <f>ROUND((0.8*2.1)*3,2)</f>
        <v>5.04</v>
      </c>
      <c r="K619" s="344" t="s">
        <v>289</v>
      </c>
      <c r="L619" s="345"/>
      <c r="M619" s="54">
        <f t="shared" si="24"/>
        <v>0</v>
      </c>
      <c r="N619" s="381"/>
      <c r="O619" s="345"/>
      <c r="P619" s="54">
        <f t="shared" si="25"/>
        <v>0</v>
      </c>
      <c r="Q619" s="381"/>
      <c r="R619" s="345"/>
      <c r="S619" s="54"/>
      <c r="T619" s="381"/>
      <c r="U619" s="345"/>
    </row>
    <row r="620" spans="1:21" s="10" customFormat="1" ht="30" customHeight="1" x14ac:dyDescent="0.25">
      <c r="A620" s="359"/>
      <c r="B620" s="359"/>
      <c r="C620" s="359"/>
      <c r="D620" s="347" t="s">
        <v>182</v>
      </c>
      <c r="E620" s="348"/>
      <c r="F620" s="348"/>
      <c r="G620" s="348"/>
      <c r="H620" s="348"/>
      <c r="I620" s="349"/>
      <c r="J620" s="54">
        <f>ROUND((0.8*2.1)*3,2)</f>
        <v>5.04</v>
      </c>
      <c r="K620" s="344" t="s">
        <v>289</v>
      </c>
      <c r="L620" s="345"/>
      <c r="M620" s="54">
        <f t="shared" si="24"/>
        <v>0</v>
      </c>
      <c r="N620" s="381"/>
      <c r="O620" s="345"/>
      <c r="P620" s="54">
        <f t="shared" si="25"/>
        <v>0</v>
      </c>
      <c r="Q620" s="381"/>
      <c r="R620" s="345"/>
      <c r="S620" s="54"/>
      <c r="T620" s="381"/>
      <c r="U620" s="345"/>
    </row>
    <row r="621" spans="1:21" s="10" customFormat="1" ht="30" customHeight="1" x14ac:dyDescent="0.25">
      <c r="A621" s="359"/>
      <c r="B621" s="359"/>
      <c r="C621" s="359"/>
      <c r="D621" s="347" t="s">
        <v>201</v>
      </c>
      <c r="E621" s="348"/>
      <c r="F621" s="348"/>
      <c r="G621" s="348"/>
      <c r="H621" s="348"/>
      <c r="I621" s="349"/>
      <c r="J621" s="54">
        <f>ROUND((0.8*2.1)*3,2)</f>
        <v>5.04</v>
      </c>
      <c r="K621" s="344" t="s">
        <v>289</v>
      </c>
      <c r="L621" s="345"/>
      <c r="M621" s="54">
        <f t="shared" si="24"/>
        <v>0</v>
      </c>
      <c r="N621" s="381"/>
      <c r="O621" s="345"/>
      <c r="P621" s="54">
        <f t="shared" si="25"/>
        <v>0</v>
      </c>
      <c r="Q621" s="381"/>
      <c r="R621" s="345"/>
      <c r="S621" s="54"/>
      <c r="T621" s="381"/>
      <c r="U621" s="345"/>
    </row>
    <row r="622" spans="1:21" s="10" customFormat="1" ht="30" customHeight="1" x14ac:dyDescent="0.25">
      <c r="A622" s="359"/>
      <c r="B622" s="359"/>
      <c r="C622" s="359"/>
      <c r="D622" s="347" t="s">
        <v>212</v>
      </c>
      <c r="E622" s="348"/>
      <c r="F622" s="348"/>
      <c r="G622" s="348"/>
      <c r="H622" s="348"/>
      <c r="I622" s="349"/>
      <c r="J622" s="38">
        <f t="shared" ref="J622:J625" si="26">ROUND((0.7*2.1)*3,2)</f>
        <v>4.41</v>
      </c>
      <c r="K622" s="344" t="s">
        <v>236</v>
      </c>
      <c r="L622" s="345"/>
      <c r="M622" s="54">
        <f t="shared" si="24"/>
        <v>0</v>
      </c>
      <c r="N622" s="381"/>
      <c r="O622" s="345"/>
      <c r="P622" s="54">
        <f t="shared" si="25"/>
        <v>0</v>
      </c>
      <c r="Q622" s="381"/>
      <c r="R622" s="345"/>
      <c r="S622" s="54"/>
      <c r="T622" s="381"/>
      <c r="U622" s="345"/>
    </row>
    <row r="623" spans="1:21" s="10" customFormat="1" ht="30" customHeight="1" x14ac:dyDescent="0.25">
      <c r="A623" s="359"/>
      <c r="B623" s="359"/>
      <c r="C623" s="359"/>
      <c r="D623" s="347" t="s">
        <v>183</v>
      </c>
      <c r="E623" s="348"/>
      <c r="F623" s="348"/>
      <c r="G623" s="348"/>
      <c r="H623" s="348"/>
      <c r="I623" s="349"/>
      <c r="J623" s="38">
        <f t="shared" si="26"/>
        <v>4.41</v>
      </c>
      <c r="K623" s="344" t="s">
        <v>236</v>
      </c>
      <c r="L623" s="345"/>
      <c r="M623" s="54">
        <f t="shared" si="24"/>
        <v>0</v>
      </c>
      <c r="N623" s="381"/>
      <c r="O623" s="345"/>
      <c r="P623" s="54">
        <f t="shared" si="25"/>
        <v>0</v>
      </c>
      <c r="Q623" s="381"/>
      <c r="R623" s="345"/>
      <c r="S623" s="54"/>
      <c r="T623" s="381"/>
      <c r="U623" s="345"/>
    </row>
    <row r="624" spans="1:21" s="10" customFormat="1" ht="30" customHeight="1" x14ac:dyDescent="0.25">
      <c r="A624" s="359"/>
      <c r="B624" s="359"/>
      <c r="C624" s="359"/>
      <c r="D624" s="347" t="s">
        <v>184</v>
      </c>
      <c r="E624" s="348"/>
      <c r="F624" s="348"/>
      <c r="G624" s="348"/>
      <c r="H624" s="348"/>
      <c r="I624" s="349"/>
      <c r="J624" s="38">
        <f t="shared" si="26"/>
        <v>4.41</v>
      </c>
      <c r="K624" s="344" t="s">
        <v>236</v>
      </c>
      <c r="L624" s="345"/>
      <c r="M624" s="54">
        <f t="shared" si="24"/>
        <v>0</v>
      </c>
      <c r="N624" s="381"/>
      <c r="O624" s="345"/>
      <c r="P624" s="54">
        <f t="shared" si="25"/>
        <v>0</v>
      </c>
      <c r="Q624" s="381"/>
      <c r="R624" s="345"/>
      <c r="S624" s="54"/>
      <c r="T624" s="381"/>
      <c r="U624" s="345"/>
    </row>
    <row r="625" spans="1:21" s="10" customFormat="1" ht="30" customHeight="1" x14ac:dyDescent="0.25">
      <c r="A625" s="359"/>
      <c r="B625" s="359"/>
      <c r="C625" s="359"/>
      <c r="D625" s="347" t="s">
        <v>202</v>
      </c>
      <c r="E625" s="348"/>
      <c r="F625" s="348"/>
      <c r="G625" s="348"/>
      <c r="H625" s="348"/>
      <c r="I625" s="349"/>
      <c r="J625" s="38">
        <f t="shared" si="26"/>
        <v>4.41</v>
      </c>
      <c r="K625" s="344" t="s">
        <v>236</v>
      </c>
      <c r="L625" s="345"/>
      <c r="M625" s="54">
        <f t="shared" si="24"/>
        <v>0</v>
      </c>
      <c r="N625" s="381"/>
      <c r="O625" s="345"/>
      <c r="P625" s="54">
        <f t="shared" si="25"/>
        <v>0</v>
      </c>
      <c r="Q625" s="381"/>
      <c r="R625" s="345"/>
      <c r="S625" s="54"/>
      <c r="T625" s="381"/>
      <c r="U625" s="345"/>
    </row>
    <row r="626" spans="1:21" s="10" customFormat="1" ht="30" customHeight="1" x14ac:dyDescent="0.25">
      <c r="A626" s="359"/>
      <c r="B626" s="359"/>
      <c r="C626" s="359"/>
      <c r="D626" s="347" t="s">
        <v>186</v>
      </c>
      <c r="E626" s="348"/>
      <c r="F626" s="348"/>
      <c r="G626" s="348"/>
      <c r="H626" s="348"/>
      <c r="I626" s="349"/>
      <c r="J626" s="54">
        <f t="shared" ref="J626:J634" si="27">ROUND((0.8*2.1)*3,2)</f>
        <v>5.04</v>
      </c>
      <c r="K626" s="344" t="s">
        <v>289</v>
      </c>
      <c r="L626" s="345"/>
      <c r="M626" s="54">
        <f t="shared" si="24"/>
        <v>0</v>
      </c>
      <c r="N626" s="381"/>
      <c r="O626" s="345"/>
      <c r="P626" s="54">
        <f t="shared" si="25"/>
        <v>0</v>
      </c>
      <c r="Q626" s="381"/>
      <c r="R626" s="345"/>
      <c r="S626" s="54"/>
      <c r="T626" s="381"/>
      <c r="U626" s="345"/>
    </row>
    <row r="627" spans="1:21" s="10" customFormat="1" ht="30" customHeight="1" x14ac:dyDescent="0.25">
      <c r="A627" s="359"/>
      <c r="B627" s="359"/>
      <c r="C627" s="359"/>
      <c r="D627" s="347" t="s">
        <v>208</v>
      </c>
      <c r="E627" s="348"/>
      <c r="F627" s="348"/>
      <c r="G627" s="348"/>
      <c r="H627" s="348"/>
      <c r="I627" s="349"/>
      <c r="J627" s="54">
        <f t="shared" si="27"/>
        <v>5.04</v>
      </c>
      <c r="K627" s="344" t="s">
        <v>289</v>
      </c>
      <c r="L627" s="345"/>
      <c r="M627" s="54">
        <f t="shared" si="24"/>
        <v>0</v>
      </c>
      <c r="N627" s="381"/>
      <c r="O627" s="345"/>
      <c r="P627" s="54">
        <f t="shared" si="25"/>
        <v>0</v>
      </c>
      <c r="Q627" s="381"/>
      <c r="R627" s="345"/>
      <c r="S627" s="54"/>
      <c r="T627" s="381"/>
      <c r="U627" s="345"/>
    </row>
    <row r="628" spans="1:21" s="10" customFormat="1" ht="30" customHeight="1" x14ac:dyDescent="0.25">
      <c r="A628" s="359"/>
      <c r="B628" s="359"/>
      <c r="C628" s="359"/>
      <c r="D628" s="347" t="s">
        <v>209</v>
      </c>
      <c r="E628" s="348"/>
      <c r="F628" s="348"/>
      <c r="G628" s="348"/>
      <c r="H628" s="348"/>
      <c r="I628" s="349"/>
      <c r="J628" s="54">
        <f t="shared" si="27"/>
        <v>5.04</v>
      </c>
      <c r="K628" s="344" t="s">
        <v>289</v>
      </c>
      <c r="L628" s="345"/>
      <c r="M628" s="54">
        <f t="shared" si="24"/>
        <v>0</v>
      </c>
      <c r="N628" s="381"/>
      <c r="O628" s="345"/>
      <c r="P628" s="54">
        <f t="shared" si="25"/>
        <v>0</v>
      </c>
      <c r="Q628" s="381"/>
      <c r="R628" s="345"/>
      <c r="S628" s="54"/>
      <c r="T628" s="381"/>
      <c r="U628" s="345"/>
    </row>
    <row r="629" spans="1:21" s="10" customFormat="1" ht="30" customHeight="1" x14ac:dyDescent="0.25">
      <c r="A629" s="359"/>
      <c r="B629" s="359"/>
      <c r="C629" s="359"/>
      <c r="D629" s="347" t="s">
        <v>188</v>
      </c>
      <c r="E629" s="348"/>
      <c r="F629" s="348"/>
      <c r="G629" s="348"/>
      <c r="H629" s="348"/>
      <c r="I629" s="349"/>
      <c r="J629" s="54">
        <f t="shared" si="27"/>
        <v>5.04</v>
      </c>
      <c r="K629" s="344" t="s">
        <v>289</v>
      </c>
      <c r="L629" s="345"/>
      <c r="M629" s="54">
        <f t="shared" si="24"/>
        <v>0</v>
      </c>
      <c r="N629" s="381"/>
      <c r="O629" s="345"/>
      <c r="P629" s="54">
        <f t="shared" si="25"/>
        <v>0</v>
      </c>
      <c r="Q629" s="381"/>
      <c r="R629" s="345"/>
      <c r="S629" s="54"/>
      <c r="T629" s="381"/>
      <c r="U629" s="345"/>
    </row>
    <row r="630" spans="1:21" s="10" customFormat="1" ht="30" customHeight="1" x14ac:dyDescent="0.25">
      <c r="A630" s="359"/>
      <c r="B630" s="359"/>
      <c r="C630" s="359"/>
      <c r="D630" s="347" t="s">
        <v>189</v>
      </c>
      <c r="E630" s="348"/>
      <c r="F630" s="348"/>
      <c r="G630" s="348"/>
      <c r="H630" s="348"/>
      <c r="I630" s="349"/>
      <c r="J630" s="54">
        <f t="shared" si="27"/>
        <v>5.04</v>
      </c>
      <c r="K630" s="344" t="s">
        <v>289</v>
      </c>
      <c r="L630" s="345"/>
      <c r="M630" s="54">
        <f t="shared" si="24"/>
        <v>0</v>
      </c>
      <c r="N630" s="381"/>
      <c r="O630" s="345"/>
      <c r="P630" s="54">
        <f t="shared" si="25"/>
        <v>0</v>
      </c>
      <c r="Q630" s="381"/>
      <c r="R630" s="345"/>
      <c r="S630" s="54"/>
      <c r="T630" s="381"/>
      <c r="U630" s="345"/>
    </row>
    <row r="631" spans="1:21" s="10" customFormat="1" ht="30" customHeight="1" x14ac:dyDescent="0.25">
      <c r="A631" s="359"/>
      <c r="B631" s="359"/>
      <c r="C631" s="359"/>
      <c r="D631" s="347" t="s">
        <v>195</v>
      </c>
      <c r="E631" s="348"/>
      <c r="F631" s="348"/>
      <c r="G631" s="348"/>
      <c r="H631" s="348"/>
      <c r="I631" s="349"/>
      <c r="J631" s="54">
        <f t="shared" si="27"/>
        <v>5.04</v>
      </c>
      <c r="K631" s="344" t="s">
        <v>289</v>
      </c>
      <c r="L631" s="345"/>
      <c r="M631" s="54">
        <f t="shared" si="24"/>
        <v>0</v>
      </c>
      <c r="N631" s="381"/>
      <c r="O631" s="345"/>
      <c r="P631" s="54">
        <f t="shared" si="25"/>
        <v>0</v>
      </c>
      <c r="Q631" s="381"/>
      <c r="R631" s="345"/>
      <c r="S631" s="54"/>
      <c r="T631" s="381"/>
      <c r="U631" s="345"/>
    </row>
    <row r="632" spans="1:21" s="10" customFormat="1" ht="30" customHeight="1" x14ac:dyDescent="0.25">
      <c r="A632" s="359"/>
      <c r="B632" s="359"/>
      <c r="C632" s="359"/>
      <c r="D632" s="347" t="s">
        <v>190</v>
      </c>
      <c r="E632" s="348"/>
      <c r="F632" s="348"/>
      <c r="G632" s="348"/>
      <c r="H632" s="348"/>
      <c r="I632" s="349"/>
      <c r="J632" s="54">
        <f t="shared" si="27"/>
        <v>5.04</v>
      </c>
      <c r="K632" s="344" t="s">
        <v>289</v>
      </c>
      <c r="L632" s="345"/>
      <c r="M632" s="54">
        <f t="shared" si="24"/>
        <v>0</v>
      </c>
      <c r="N632" s="381"/>
      <c r="O632" s="345"/>
      <c r="P632" s="54">
        <f t="shared" si="25"/>
        <v>0</v>
      </c>
      <c r="Q632" s="381"/>
      <c r="R632" s="345"/>
      <c r="S632" s="54"/>
      <c r="T632" s="381"/>
      <c r="U632" s="345"/>
    </row>
    <row r="633" spans="1:21" s="10" customFormat="1" ht="30" customHeight="1" x14ac:dyDescent="0.25">
      <c r="A633" s="359"/>
      <c r="B633" s="359"/>
      <c r="C633" s="359"/>
      <c r="D633" s="347" t="s">
        <v>211</v>
      </c>
      <c r="E633" s="348"/>
      <c r="F633" s="348"/>
      <c r="G633" s="348"/>
      <c r="H633" s="348"/>
      <c r="I633" s="349"/>
      <c r="J633" s="54">
        <f t="shared" si="27"/>
        <v>5.04</v>
      </c>
      <c r="K633" s="344" t="s">
        <v>289</v>
      </c>
      <c r="L633" s="345"/>
      <c r="M633" s="54">
        <f t="shared" si="24"/>
        <v>0</v>
      </c>
      <c r="N633" s="381"/>
      <c r="O633" s="345"/>
      <c r="P633" s="54">
        <f t="shared" si="25"/>
        <v>0</v>
      </c>
      <c r="Q633" s="381"/>
      <c r="R633" s="345"/>
      <c r="S633" s="54"/>
      <c r="T633" s="381"/>
      <c r="U633" s="345"/>
    </row>
    <row r="634" spans="1:21" s="10" customFormat="1" ht="30" customHeight="1" x14ac:dyDescent="0.25">
      <c r="A634" s="359"/>
      <c r="B634" s="359"/>
      <c r="C634" s="359"/>
      <c r="D634" s="347" t="s">
        <v>191</v>
      </c>
      <c r="E634" s="348"/>
      <c r="F634" s="348"/>
      <c r="G634" s="348"/>
      <c r="H634" s="348"/>
      <c r="I634" s="349"/>
      <c r="J634" s="54">
        <f t="shared" si="27"/>
        <v>5.04</v>
      </c>
      <c r="K634" s="344" t="s">
        <v>289</v>
      </c>
      <c r="L634" s="345"/>
      <c r="M634" s="54">
        <f t="shared" si="24"/>
        <v>0</v>
      </c>
      <c r="N634" s="381"/>
      <c r="O634" s="345"/>
      <c r="P634" s="54">
        <f t="shared" si="25"/>
        <v>0</v>
      </c>
      <c r="Q634" s="381"/>
      <c r="R634" s="345"/>
      <c r="S634" s="54"/>
      <c r="T634" s="381"/>
      <c r="U634" s="345"/>
    </row>
    <row r="635" spans="1:21" ht="9.9499999999999993" customHeight="1" x14ac:dyDescent="0.25">
      <c r="A635" s="382"/>
      <c r="B635" s="383"/>
      <c r="C635" s="383"/>
      <c r="D635" s="383"/>
      <c r="E635" s="383"/>
      <c r="F635" s="383"/>
      <c r="G635" s="383"/>
      <c r="H635" s="383"/>
      <c r="I635" s="383"/>
      <c r="J635" s="383"/>
      <c r="K635" s="383"/>
      <c r="L635" s="384"/>
      <c r="M635" s="425"/>
      <c r="N635" s="426"/>
      <c r="O635" s="427"/>
      <c r="P635" s="425"/>
      <c r="Q635" s="426"/>
      <c r="R635" s="427"/>
      <c r="S635" s="425"/>
      <c r="T635" s="426"/>
      <c r="U635" s="427"/>
    </row>
    <row r="636" spans="1:21" s="9" customFormat="1" ht="45" customHeight="1" x14ac:dyDescent="0.25">
      <c r="A636" s="359" t="str">
        <f>'PLANILHA ORÇAMENTÁRIA'!A113</f>
        <v>12.3</v>
      </c>
      <c r="B636" s="359" t="str">
        <f>VLOOKUP($A636,'PLANILHA ORÇAMENTÁRIA'!$1:$1048576,2,0)</f>
        <v>DER/ES</v>
      </c>
      <c r="C636" s="359" t="str">
        <f>VLOOKUP($A636,'PLANILHA ORÇAMENTÁRIA'!$1:$1048576,3,0)</f>
        <v>190417</v>
      </c>
      <c r="D636" s="360" t="str">
        <f>VLOOKUP($A636,'PLANILHA ORÇAMENTÁRIA'!$1:$1048576,4,0)</f>
        <v>Pintura com tinta esmalte sintético, marcas de referência Suvinil, Coral ou Metalatex, a duas demãos, inclusive fundo anticorrosivo a uma demão, em metal</v>
      </c>
      <c r="E636" s="361" t="str">
        <f>VLOOKUP($A636,'PLANILHA ORÇAMENTÁRIA'!$1:$1048576,3,0)</f>
        <v>190417</v>
      </c>
      <c r="F636" s="361" t="str">
        <f>VLOOKUP($A636,'PLANILHA ORÇAMENTÁRIA'!$1:$1048576,3,0)</f>
        <v>190417</v>
      </c>
      <c r="G636" s="361" t="str">
        <f>VLOOKUP($A636,'PLANILHA ORÇAMENTÁRIA'!$1:$1048576,3,0)</f>
        <v>190417</v>
      </c>
      <c r="H636" s="362" t="str">
        <f>VLOOKUP($A636,'PLANILHA ORÇAMENTÁRIA'!$1:$1048576,3,0)</f>
        <v>190417</v>
      </c>
      <c r="I636" s="8" t="str">
        <f>VLOOKUP($A636,'PLANILHA ORÇAMENTÁRIA'!$1:$1048576,9,0)</f>
        <v>m²</v>
      </c>
      <c r="J636" s="52">
        <f>ROUND(SUM(J637:J656),2)</f>
        <v>173.18</v>
      </c>
      <c r="K636" s="374"/>
      <c r="L636" s="375"/>
      <c r="M636" s="52">
        <f>ROUND(SUM(M637:M656),2)</f>
        <v>0</v>
      </c>
      <c r="N636" s="374"/>
      <c r="O636" s="375"/>
      <c r="P636" s="52">
        <f>ROUND(SUM(P637:P656),2)</f>
        <v>0</v>
      </c>
      <c r="Q636" s="374"/>
      <c r="R636" s="375"/>
      <c r="S636" s="52">
        <f>ROUND(SUM(S637:S656),2)</f>
        <v>0</v>
      </c>
      <c r="T636" s="374"/>
      <c r="U636" s="375"/>
    </row>
    <row r="637" spans="1:21" s="10" customFormat="1" ht="30" customHeight="1" x14ac:dyDescent="0.25">
      <c r="A637" s="359"/>
      <c r="B637" s="359"/>
      <c r="C637" s="359"/>
      <c r="D637" s="347" t="s">
        <v>179</v>
      </c>
      <c r="E637" s="348"/>
      <c r="F637" s="348"/>
      <c r="G637" s="348"/>
      <c r="H637" s="348"/>
      <c r="I637" s="349"/>
      <c r="J637" s="54">
        <f>ROUND(1.7*1.4*2,2)</f>
        <v>4.76</v>
      </c>
      <c r="K637" s="344" t="s">
        <v>291</v>
      </c>
      <c r="L637" s="373"/>
      <c r="M637" s="54">
        <f t="shared" ref="M637:M656" si="28">ROUND(,2)</f>
        <v>0</v>
      </c>
      <c r="N637" s="381"/>
      <c r="O637" s="345"/>
      <c r="P637" s="54">
        <f t="shared" ref="P637:P656" si="29">ROUND(,2)</f>
        <v>0</v>
      </c>
      <c r="Q637" s="381"/>
      <c r="R637" s="345"/>
      <c r="S637" s="54"/>
      <c r="T637" s="381"/>
      <c r="U637" s="345"/>
    </row>
    <row r="638" spans="1:21" s="10" customFormat="1" ht="30" customHeight="1" x14ac:dyDescent="0.25">
      <c r="A638" s="359"/>
      <c r="B638" s="359"/>
      <c r="C638" s="359"/>
      <c r="D638" s="370" t="s">
        <v>629</v>
      </c>
      <c r="E638" s="348"/>
      <c r="F638" s="348"/>
      <c r="G638" s="348"/>
      <c r="H638" s="348"/>
      <c r="I638" s="349"/>
      <c r="J638" s="54">
        <f>ROUND((1.7*1.4)*4,2)</f>
        <v>9.52</v>
      </c>
      <c r="K638" s="344" t="s">
        <v>292</v>
      </c>
      <c r="L638" s="373"/>
      <c r="M638" s="54"/>
      <c r="N638" s="154"/>
      <c r="O638" s="145"/>
      <c r="P638" s="54"/>
      <c r="Q638" s="154"/>
      <c r="R638" s="145"/>
      <c r="S638" s="54"/>
      <c r="T638" s="154"/>
      <c r="U638" s="145"/>
    </row>
    <row r="639" spans="1:21" s="10" customFormat="1" ht="30" customHeight="1" x14ac:dyDescent="0.25">
      <c r="A639" s="359"/>
      <c r="B639" s="359"/>
      <c r="C639" s="359"/>
      <c r="D639" s="370" t="s">
        <v>628</v>
      </c>
      <c r="E639" s="348"/>
      <c r="F639" s="348"/>
      <c r="G639" s="348"/>
      <c r="H639" s="348"/>
      <c r="I639" s="349"/>
      <c r="J639" s="54">
        <f>ROUND((1.7*1.4)*4,2)</f>
        <v>9.52</v>
      </c>
      <c r="K639" s="344" t="s">
        <v>292</v>
      </c>
      <c r="L639" s="373"/>
      <c r="M639" s="54">
        <f t="shared" si="28"/>
        <v>0</v>
      </c>
      <c r="N639" s="381"/>
      <c r="O639" s="345"/>
      <c r="P639" s="54">
        <f t="shared" si="29"/>
        <v>0</v>
      </c>
      <c r="Q639" s="381"/>
      <c r="R639" s="345"/>
      <c r="S639" s="54"/>
      <c r="T639" s="381"/>
      <c r="U639" s="345"/>
    </row>
    <row r="640" spans="1:21" s="10" customFormat="1" ht="30" customHeight="1" x14ac:dyDescent="0.25">
      <c r="A640" s="359"/>
      <c r="B640" s="359"/>
      <c r="C640" s="359"/>
      <c r="D640" s="347" t="s">
        <v>181</v>
      </c>
      <c r="E640" s="348"/>
      <c r="F640" s="348"/>
      <c r="G640" s="348"/>
      <c r="H640" s="348"/>
      <c r="I640" s="349"/>
      <c r="J640" s="54">
        <f>ROUND(1.7*1.4*2,2)</f>
        <v>4.76</v>
      </c>
      <c r="K640" s="344" t="s">
        <v>291</v>
      </c>
      <c r="L640" s="373"/>
      <c r="M640" s="54">
        <f t="shared" si="28"/>
        <v>0</v>
      </c>
      <c r="N640" s="381"/>
      <c r="O640" s="345"/>
      <c r="P640" s="54">
        <f t="shared" si="29"/>
        <v>0</v>
      </c>
      <c r="Q640" s="381"/>
      <c r="R640" s="345"/>
      <c r="S640" s="54"/>
      <c r="T640" s="381"/>
      <c r="U640" s="345"/>
    </row>
    <row r="641" spans="1:21" s="10" customFormat="1" ht="30" customHeight="1" x14ac:dyDescent="0.25">
      <c r="A641" s="359"/>
      <c r="B641" s="359"/>
      <c r="C641" s="359"/>
      <c r="D641" s="347" t="s">
        <v>182</v>
      </c>
      <c r="E641" s="348"/>
      <c r="F641" s="348"/>
      <c r="G641" s="348"/>
      <c r="H641" s="348"/>
      <c r="I641" s="349"/>
      <c r="J641" s="54">
        <f>ROUND(1.7*1.4*2,2)</f>
        <v>4.76</v>
      </c>
      <c r="K641" s="344" t="s">
        <v>291</v>
      </c>
      <c r="L641" s="373"/>
      <c r="M641" s="54">
        <f t="shared" si="28"/>
        <v>0</v>
      </c>
      <c r="N641" s="381"/>
      <c r="O641" s="345"/>
      <c r="P641" s="54">
        <f t="shared" si="29"/>
        <v>0</v>
      </c>
      <c r="Q641" s="381"/>
      <c r="R641" s="345"/>
      <c r="S641" s="54"/>
      <c r="T641" s="381"/>
      <c r="U641" s="345"/>
    </row>
    <row r="642" spans="1:21" s="10" customFormat="1" ht="30" customHeight="1" x14ac:dyDescent="0.25">
      <c r="A642" s="359"/>
      <c r="B642" s="359"/>
      <c r="C642" s="359"/>
      <c r="D642" s="347" t="s">
        <v>212</v>
      </c>
      <c r="E642" s="348"/>
      <c r="F642" s="348"/>
      <c r="G642" s="348"/>
      <c r="H642" s="348"/>
      <c r="I642" s="349"/>
      <c r="J642" s="54">
        <f>ROUND(1.7*1.4*2,2)</f>
        <v>4.76</v>
      </c>
      <c r="K642" s="344" t="s">
        <v>291</v>
      </c>
      <c r="L642" s="373"/>
      <c r="M642" s="54">
        <f t="shared" si="28"/>
        <v>0</v>
      </c>
      <c r="N642" s="381"/>
      <c r="O642" s="345"/>
      <c r="P642" s="54">
        <f t="shared" si="29"/>
        <v>0</v>
      </c>
      <c r="Q642" s="381"/>
      <c r="R642" s="345"/>
      <c r="S642" s="54"/>
      <c r="T642" s="381"/>
      <c r="U642" s="345"/>
    </row>
    <row r="643" spans="1:21" s="10" customFormat="1" ht="30" customHeight="1" x14ac:dyDescent="0.25">
      <c r="A643" s="359"/>
      <c r="B643" s="359"/>
      <c r="C643" s="359"/>
      <c r="D643" s="347" t="s">
        <v>183</v>
      </c>
      <c r="E643" s="348"/>
      <c r="F643" s="348"/>
      <c r="G643" s="348"/>
      <c r="H643" s="348"/>
      <c r="I643" s="349"/>
      <c r="J643" s="54">
        <f>ROUND(1.4*1.4*2,2)</f>
        <v>3.92</v>
      </c>
      <c r="K643" s="344" t="s">
        <v>293</v>
      </c>
      <c r="L643" s="373"/>
      <c r="M643" s="54">
        <f t="shared" si="28"/>
        <v>0</v>
      </c>
      <c r="N643" s="381"/>
      <c r="O643" s="345"/>
      <c r="P643" s="54">
        <f t="shared" si="29"/>
        <v>0</v>
      </c>
      <c r="Q643" s="381"/>
      <c r="R643" s="345"/>
      <c r="S643" s="54"/>
      <c r="T643" s="381"/>
      <c r="U643" s="345"/>
    </row>
    <row r="644" spans="1:21" s="10" customFormat="1" ht="30" customHeight="1" x14ac:dyDescent="0.25">
      <c r="A644" s="359"/>
      <c r="B644" s="359"/>
      <c r="C644" s="359"/>
      <c r="D644" s="347" t="s">
        <v>184</v>
      </c>
      <c r="E644" s="348"/>
      <c r="F644" s="348"/>
      <c r="G644" s="348"/>
      <c r="H644" s="348"/>
      <c r="I644" s="349"/>
      <c r="J644" s="54">
        <f>ROUND(1.4*1.4*2,2)</f>
        <v>3.92</v>
      </c>
      <c r="K644" s="344" t="s">
        <v>293</v>
      </c>
      <c r="L644" s="345"/>
      <c r="M644" s="54">
        <f t="shared" si="28"/>
        <v>0</v>
      </c>
      <c r="N644" s="381"/>
      <c r="O644" s="345"/>
      <c r="P644" s="54">
        <f t="shared" si="29"/>
        <v>0</v>
      </c>
      <c r="Q644" s="381"/>
      <c r="R644" s="345"/>
      <c r="S644" s="54"/>
      <c r="T644" s="381"/>
      <c r="U644" s="345"/>
    </row>
    <row r="645" spans="1:21" s="10" customFormat="1" ht="30" customHeight="1" x14ac:dyDescent="0.25">
      <c r="A645" s="359"/>
      <c r="B645" s="359"/>
      <c r="C645" s="359"/>
      <c r="D645" s="347" t="s">
        <v>185</v>
      </c>
      <c r="E645" s="348"/>
      <c r="F645" s="348"/>
      <c r="G645" s="348"/>
      <c r="H645" s="348"/>
      <c r="I645" s="349"/>
      <c r="J645" s="54">
        <f>ROUND(1.6*2.1*2,2)</f>
        <v>6.72</v>
      </c>
      <c r="K645" s="344" t="s">
        <v>298</v>
      </c>
      <c r="L645" s="373"/>
      <c r="M645" s="54">
        <f t="shared" si="28"/>
        <v>0</v>
      </c>
      <c r="N645" s="381"/>
      <c r="O645" s="345"/>
      <c r="P645" s="54">
        <f t="shared" si="29"/>
        <v>0</v>
      </c>
      <c r="Q645" s="381"/>
      <c r="R645" s="345"/>
      <c r="S645" s="54"/>
      <c r="T645" s="381"/>
      <c r="U645" s="345"/>
    </row>
    <row r="646" spans="1:21" s="10" customFormat="1" ht="30" customHeight="1" x14ac:dyDescent="0.25">
      <c r="A646" s="359"/>
      <c r="B646" s="359"/>
      <c r="C646" s="359"/>
      <c r="D646" s="347" t="s">
        <v>186</v>
      </c>
      <c r="E646" s="348"/>
      <c r="F646" s="348"/>
      <c r="G646" s="348"/>
      <c r="H646" s="348"/>
      <c r="I646" s="349"/>
      <c r="J646" s="54">
        <f>ROUND((1.7*1.4)*6,2)</f>
        <v>14.28</v>
      </c>
      <c r="K646" s="344" t="s">
        <v>294</v>
      </c>
      <c r="L646" s="373"/>
      <c r="M646" s="54">
        <f t="shared" si="28"/>
        <v>0</v>
      </c>
      <c r="N646" s="381"/>
      <c r="O646" s="345"/>
      <c r="P646" s="54">
        <f t="shared" si="29"/>
        <v>0</v>
      </c>
      <c r="Q646" s="381"/>
      <c r="R646" s="345"/>
      <c r="S646" s="54"/>
      <c r="T646" s="381"/>
      <c r="U646" s="345"/>
    </row>
    <row r="647" spans="1:21" s="10" customFormat="1" ht="30" customHeight="1" x14ac:dyDescent="0.25">
      <c r="A647" s="359"/>
      <c r="B647" s="359"/>
      <c r="C647" s="359"/>
      <c r="D647" s="347" t="s">
        <v>187</v>
      </c>
      <c r="E647" s="348"/>
      <c r="F647" s="348"/>
      <c r="G647" s="348"/>
      <c r="H647" s="348"/>
      <c r="I647" s="349"/>
      <c r="J647" s="54">
        <f>ROUND(1.7*1.4*2,2)</f>
        <v>4.76</v>
      </c>
      <c r="K647" s="344" t="s">
        <v>291</v>
      </c>
      <c r="L647" s="373"/>
      <c r="M647" s="54">
        <f t="shared" si="28"/>
        <v>0</v>
      </c>
      <c r="N647" s="381"/>
      <c r="O647" s="345"/>
      <c r="P647" s="54">
        <f t="shared" si="29"/>
        <v>0</v>
      </c>
      <c r="Q647" s="381"/>
      <c r="R647" s="345"/>
      <c r="S647" s="54"/>
      <c r="T647" s="381"/>
      <c r="U647" s="345"/>
    </row>
    <row r="648" spans="1:21" s="10" customFormat="1" ht="30" customHeight="1" x14ac:dyDescent="0.25">
      <c r="A648" s="359"/>
      <c r="B648" s="359"/>
      <c r="C648" s="359"/>
      <c r="D648" s="347" t="s">
        <v>188</v>
      </c>
      <c r="E648" s="348"/>
      <c r="F648" s="348"/>
      <c r="G648" s="348"/>
      <c r="H648" s="348"/>
      <c r="I648" s="349"/>
      <c r="J648" s="54">
        <f>ROUND(1.7*1.4*2,2)</f>
        <v>4.76</v>
      </c>
      <c r="K648" s="344" t="s">
        <v>291</v>
      </c>
      <c r="L648" s="373"/>
      <c r="M648" s="54">
        <f t="shared" si="28"/>
        <v>0</v>
      </c>
      <c r="N648" s="381"/>
      <c r="O648" s="345"/>
      <c r="P648" s="54">
        <f t="shared" si="29"/>
        <v>0</v>
      </c>
      <c r="Q648" s="381"/>
      <c r="R648" s="345"/>
      <c r="S648" s="54"/>
      <c r="T648" s="381"/>
      <c r="U648" s="345"/>
    </row>
    <row r="649" spans="1:21" s="10" customFormat="1" ht="30" customHeight="1" x14ac:dyDescent="0.25">
      <c r="A649" s="359"/>
      <c r="B649" s="359"/>
      <c r="C649" s="359"/>
      <c r="D649" s="347" t="s">
        <v>189</v>
      </c>
      <c r="E649" s="348"/>
      <c r="F649" s="348"/>
      <c r="G649" s="348"/>
      <c r="H649" s="348"/>
      <c r="I649" s="349"/>
      <c r="J649" s="54">
        <f>ROUND(1.7*1.4*2,2)</f>
        <v>4.76</v>
      </c>
      <c r="K649" s="344" t="s">
        <v>291</v>
      </c>
      <c r="L649" s="373"/>
      <c r="M649" s="54">
        <f t="shared" si="28"/>
        <v>0</v>
      </c>
      <c r="N649" s="381"/>
      <c r="O649" s="345"/>
      <c r="P649" s="54">
        <f t="shared" si="29"/>
        <v>0</v>
      </c>
      <c r="Q649" s="381"/>
      <c r="R649" s="345"/>
      <c r="S649" s="54"/>
      <c r="T649" s="381"/>
      <c r="U649" s="345"/>
    </row>
    <row r="650" spans="1:21" s="10" customFormat="1" ht="30" customHeight="1" x14ac:dyDescent="0.25">
      <c r="A650" s="359"/>
      <c r="B650" s="359"/>
      <c r="C650" s="359"/>
      <c r="D650" s="376" t="s">
        <v>190</v>
      </c>
      <c r="E650" s="377"/>
      <c r="F650" s="377"/>
      <c r="G650" s="377"/>
      <c r="H650" s="377"/>
      <c r="I650" s="378"/>
      <c r="J650" s="47">
        <f>ROUND(((1.7*1.2)+(1.7*0.2))*2,2)</f>
        <v>4.76</v>
      </c>
      <c r="K650" s="379" t="s">
        <v>291</v>
      </c>
      <c r="L650" s="380"/>
      <c r="M650" s="54">
        <f t="shared" si="28"/>
        <v>0</v>
      </c>
      <c r="N650" s="381"/>
      <c r="O650" s="345"/>
      <c r="P650" s="54">
        <f t="shared" si="29"/>
        <v>0</v>
      </c>
      <c r="Q650" s="381"/>
      <c r="R650" s="345"/>
      <c r="S650" s="54"/>
      <c r="T650" s="381"/>
      <c r="U650" s="345"/>
    </row>
    <row r="651" spans="1:21" s="10" customFormat="1" ht="30" customHeight="1" x14ac:dyDescent="0.25">
      <c r="A651" s="359"/>
      <c r="B651" s="359"/>
      <c r="C651" s="359"/>
      <c r="D651" s="347" t="s">
        <v>192</v>
      </c>
      <c r="E651" s="348"/>
      <c r="F651" s="348"/>
      <c r="G651" s="348"/>
      <c r="H651" s="348"/>
      <c r="I651" s="349"/>
      <c r="J651" s="54">
        <f>ROUND((((2.51+3.78+1.4)*2.7)+ (1.4*0.6)+(1.4*2.1))*2,2)</f>
        <v>49.09</v>
      </c>
      <c r="K651" s="344" t="s">
        <v>295</v>
      </c>
      <c r="L651" s="373"/>
      <c r="M651" s="54">
        <f t="shared" si="28"/>
        <v>0</v>
      </c>
      <c r="N651" s="381"/>
      <c r="O651" s="345"/>
      <c r="P651" s="54">
        <f t="shared" si="29"/>
        <v>0</v>
      </c>
      <c r="Q651" s="381"/>
      <c r="R651" s="345"/>
      <c r="S651" s="54"/>
      <c r="T651" s="381"/>
      <c r="U651" s="345"/>
    </row>
    <row r="652" spans="1:21" s="10" customFormat="1" ht="30" customHeight="1" x14ac:dyDescent="0.25">
      <c r="A652" s="359"/>
      <c r="B652" s="359"/>
      <c r="C652" s="359"/>
      <c r="D652" s="347" t="s">
        <v>191</v>
      </c>
      <c r="E652" s="348"/>
      <c r="F652" s="348"/>
      <c r="G652" s="348"/>
      <c r="H652" s="348"/>
      <c r="I652" s="349"/>
      <c r="J652" s="54">
        <f>ROUND(1.7*1.4*2,2)</f>
        <v>4.76</v>
      </c>
      <c r="K652" s="344" t="s">
        <v>291</v>
      </c>
      <c r="L652" s="373"/>
      <c r="M652" s="54">
        <f t="shared" si="28"/>
        <v>0</v>
      </c>
      <c r="N652" s="353"/>
      <c r="O652" s="354"/>
      <c r="P652" s="54">
        <f t="shared" si="29"/>
        <v>0</v>
      </c>
      <c r="Q652" s="353"/>
      <c r="R652" s="354"/>
      <c r="S652" s="54"/>
      <c r="T652" s="353"/>
      <c r="U652" s="354"/>
    </row>
    <row r="653" spans="1:21" s="10" customFormat="1" ht="30" customHeight="1" x14ac:dyDescent="0.25">
      <c r="A653" s="359"/>
      <c r="B653" s="359"/>
      <c r="C653" s="359"/>
      <c r="D653" s="347" t="s">
        <v>195</v>
      </c>
      <c r="E653" s="348"/>
      <c r="F653" s="348"/>
      <c r="G653" s="348"/>
      <c r="H653" s="348"/>
      <c r="I653" s="349"/>
      <c r="J653" s="54">
        <f>ROUND(((1*1.25)+(3.45*0.9))*2,2)</f>
        <v>8.7100000000000009</v>
      </c>
      <c r="K653" s="395" t="s">
        <v>296</v>
      </c>
      <c r="L653" s="396"/>
      <c r="M653" s="54">
        <f t="shared" si="28"/>
        <v>0</v>
      </c>
      <c r="N653" s="353"/>
      <c r="O653" s="354"/>
      <c r="P653" s="54">
        <f t="shared" si="29"/>
        <v>0</v>
      </c>
      <c r="Q653" s="353"/>
      <c r="R653" s="354"/>
      <c r="S653" s="54"/>
      <c r="T653" s="353"/>
      <c r="U653" s="354"/>
    </row>
    <row r="654" spans="1:21" s="10" customFormat="1" ht="30" customHeight="1" x14ac:dyDescent="0.25">
      <c r="A654" s="359"/>
      <c r="B654" s="359"/>
      <c r="C654" s="359"/>
      <c r="D654" s="370" t="s">
        <v>429</v>
      </c>
      <c r="E654" s="398"/>
      <c r="F654" s="398"/>
      <c r="G654" s="398"/>
      <c r="H654" s="398"/>
      <c r="I654" s="399"/>
      <c r="J654" s="54">
        <f>ROUND(1.65*2.1*2,2)</f>
        <v>6.93</v>
      </c>
      <c r="K654" s="395" t="s">
        <v>430</v>
      </c>
      <c r="L654" s="396"/>
      <c r="M654" s="54"/>
      <c r="N654" s="120"/>
      <c r="O654" s="119"/>
      <c r="P654" s="54"/>
      <c r="Q654" s="120"/>
      <c r="R654" s="119"/>
      <c r="S654" s="54"/>
      <c r="T654" s="120"/>
      <c r="U654" s="119"/>
    </row>
    <row r="655" spans="1:21" s="10" customFormat="1" ht="30" customHeight="1" x14ac:dyDescent="0.25">
      <c r="A655" s="359"/>
      <c r="B655" s="359"/>
      <c r="C655" s="359"/>
      <c r="D655" s="347" t="s">
        <v>233</v>
      </c>
      <c r="E655" s="348"/>
      <c r="F655" s="348"/>
      <c r="G655" s="348"/>
      <c r="H655" s="348"/>
      <c r="I655" s="349"/>
      <c r="J655" s="54">
        <f>ROUND(((0.7*2.1)*3)*2,2)</f>
        <v>8.82</v>
      </c>
      <c r="K655" s="395" t="s">
        <v>297</v>
      </c>
      <c r="L655" s="396"/>
      <c r="M655" s="54"/>
      <c r="N655" s="152"/>
      <c r="O655" s="148"/>
      <c r="P655" s="54"/>
      <c r="Q655" s="152"/>
      <c r="R655" s="148"/>
      <c r="S655" s="54"/>
      <c r="T655" s="152"/>
      <c r="U655" s="148"/>
    </row>
    <row r="656" spans="1:21" ht="30" customHeight="1" x14ac:dyDescent="0.25">
      <c r="A656" s="359"/>
      <c r="B656" s="359"/>
      <c r="C656" s="359"/>
      <c r="D656" s="370" t="s">
        <v>211</v>
      </c>
      <c r="E656" s="348"/>
      <c r="F656" s="348"/>
      <c r="G656" s="348"/>
      <c r="H656" s="348"/>
      <c r="I656" s="349"/>
      <c r="J656" s="54">
        <f>ROUND(((1.7*2.15)+(1*0.8))*2,2)</f>
        <v>8.91</v>
      </c>
      <c r="K656" s="395" t="s">
        <v>631</v>
      </c>
      <c r="L656" s="396"/>
      <c r="M656" s="54">
        <f t="shared" si="28"/>
        <v>0</v>
      </c>
      <c r="N656" s="353"/>
      <c r="O656" s="354"/>
      <c r="P656" s="54">
        <f t="shared" si="29"/>
        <v>0</v>
      </c>
      <c r="Q656" s="353"/>
      <c r="R656" s="354"/>
      <c r="S656" s="54"/>
      <c r="T656" s="353"/>
      <c r="U656" s="354"/>
    </row>
    <row r="657" spans="1:21" ht="9.9499999999999993" customHeight="1" x14ac:dyDescent="0.25">
      <c r="A657" s="382"/>
      <c r="B657" s="383"/>
      <c r="C657" s="383"/>
      <c r="D657" s="383"/>
      <c r="E657" s="383"/>
      <c r="F657" s="383"/>
      <c r="G657" s="383"/>
      <c r="H657" s="383"/>
      <c r="I657" s="383"/>
      <c r="J657" s="383"/>
      <c r="K657" s="383"/>
      <c r="L657" s="384"/>
      <c r="M657" s="425"/>
      <c r="N657" s="426"/>
      <c r="O657" s="427"/>
      <c r="P657" s="425"/>
      <c r="Q657" s="426"/>
      <c r="R657" s="427"/>
      <c r="S657" s="425"/>
      <c r="T657" s="426"/>
      <c r="U657" s="427"/>
    </row>
    <row r="658" spans="1:21" s="9" customFormat="1" ht="30" customHeight="1" x14ac:dyDescent="0.25">
      <c r="A658" s="359" t="str">
        <f>'PLANILHA ORÇAMENTÁRIA'!A114</f>
        <v>12.4</v>
      </c>
      <c r="B658" s="357" t="str">
        <f>VLOOKUP($A658,'PLANILHA ORÇAMENTÁRIA'!$1:$1048576,2,0)</f>
        <v>SINAPI</v>
      </c>
      <c r="C658" s="359" t="str">
        <f>VLOOKUP($A658,'PLANILHA ORÇAMENTÁRIA'!$1:$1048576,3,0)</f>
        <v>88423</v>
      </c>
      <c r="D658" s="360" t="str">
        <f>VLOOKUP($A658,'PLANILHA ORÇAMENTÁRIA'!$1:$1048576,4,0)</f>
        <v>Aplicação manual de pintura com tinta texturizada acrílica em paredes externas, uma cor. AF_06/2014</v>
      </c>
      <c r="E658" s="361" t="str">
        <f>VLOOKUP($A658,'PLANILHA ORÇAMENTÁRIA'!$1:$1048576,3,0)</f>
        <v>88423</v>
      </c>
      <c r="F658" s="361" t="str">
        <f>VLOOKUP($A658,'PLANILHA ORÇAMENTÁRIA'!$1:$1048576,3,0)</f>
        <v>88423</v>
      </c>
      <c r="G658" s="361" t="str">
        <f>VLOOKUP($A658,'PLANILHA ORÇAMENTÁRIA'!$1:$1048576,3,0)</f>
        <v>88423</v>
      </c>
      <c r="H658" s="362" t="str">
        <f>VLOOKUP($A658,'PLANILHA ORÇAMENTÁRIA'!$1:$1048576,3,0)</f>
        <v>88423</v>
      </c>
      <c r="I658" s="8" t="str">
        <f>VLOOKUP($A658,'PLANILHA ORÇAMENTÁRIA'!$1:$1048576,9,0)</f>
        <v>m²</v>
      </c>
      <c r="J658" s="52">
        <f>ROUND(SUM(J659),2)</f>
        <v>80.2</v>
      </c>
      <c r="K658" s="374"/>
      <c r="L658" s="375"/>
      <c r="M658" s="52">
        <f>ROUND(SUM(M659),2)</f>
        <v>0</v>
      </c>
      <c r="N658" s="374"/>
      <c r="O658" s="375"/>
      <c r="P658" s="52">
        <f>ROUND(SUM(P659),2)</f>
        <v>0</v>
      </c>
      <c r="Q658" s="374"/>
      <c r="R658" s="375"/>
      <c r="S658" s="52">
        <f>ROUND(SUM(S659),2)</f>
        <v>0</v>
      </c>
      <c r="T658" s="374"/>
      <c r="U658" s="375"/>
    </row>
    <row r="659" spans="1:21" s="10" customFormat="1" ht="30" customHeight="1" x14ac:dyDescent="0.25">
      <c r="A659" s="359"/>
      <c r="B659" s="358"/>
      <c r="C659" s="359"/>
      <c r="D659" s="480" t="s">
        <v>231</v>
      </c>
      <c r="E659" s="477"/>
      <c r="F659" s="477"/>
      <c r="G659" s="477"/>
      <c r="H659" s="477"/>
      <c r="I659" s="478"/>
      <c r="J659" s="54">
        <f>ROUND((19.14+10.64+1.15+1.15)*2.5,2)</f>
        <v>80.2</v>
      </c>
      <c r="K659" s="368" t="s">
        <v>431</v>
      </c>
      <c r="L659" s="407"/>
      <c r="M659" s="54">
        <f>ROUND(,2)</f>
        <v>0</v>
      </c>
      <c r="N659" s="406"/>
      <c r="O659" s="407"/>
      <c r="P659" s="54">
        <f>ROUND(,2)</f>
        <v>0</v>
      </c>
      <c r="Q659" s="406"/>
      <c r="R659" s="407"/>
      <c r="S659" s="54"/>
      <c r="T659" s="406"/>
      <c r="U659" s="407"/>
    </row>
    <row r="660" spans="1:21" ht="9.9499999999999993" customHeight="1" x14ac:dyDescent="0.25">
      <c r="A660" s="382"/>
      <c r="B660" s="383"/>
      <c r="C660" s="383"/>
      <c r="D660" s="383"/>
      <c r="E660" s="383"/>
      <c r="F660" s="383"/>
      <c r="G660" s="383"/>
      <c r="H660" s="383"/>
      <c r="I660" s="383"/>
      <c r="J660" s="383"/>
      <c r="K660" s="383"/>
      <c r="L660" s="384"/>
      <c r="M660" s="425"/>
      <c r="N660" s="426"/>
      <c r="O660" s="427"/>
      <c r="P660" s="425"/>
      <c r="Q660" s="426"/>
      <c r="R660" s="427"/>
      <c r="S660" s="425"/>
      <c r="T660" s="426"/>
      <c r="U660" s="427"/>
    </row>
    <row r="661" spans="1:21" x14ac:dyDescent="0.25">
      <c r="A661" s="132">
        <v>13</v>
      </c>
      <c r="B661" s="402"/>
      <c r="C661" s="402"/>
      <c r="D661" s="403" t="str">
        <f>VLOOKUP($A661,'PLANILHA ORÇAMENTÁRIA'!$1:$1048576,4,0)</f>
        <v>INSTALAÇÕES HIDROSSANITÁRIAS</v>
      </c>
      <c r="E661" s="404"/>
      <c r="F661" s="404"/>
      <c r="G661" s="404"/>
      <c r="H661" s="405"/>
      <c r="I661" s="403"/>
      <c r="J661" s="404"/>
      <c r="K661" s="404"/>
      <c r="L661" s="405"/>
      <c r="M661" s="135"/>
      <c r="N661" s="136"/>
      <c r="O661" s="137"/>
      <c r="P661" s="135"/>
      <c r="Q661" s="136"/>
      <c r="R661" s="137"/>
      <c r="S661" s="135"/>
      <c r="T661" s="136"/>
      <c r="U661" s="136"/>
    </row>
    <row r="662" spans="1:21" ht="32.25" customHeight="1" x14ac:dyDescent="0.25">
      <c r="A662" s="346" t="s">
        <v>317</v>
      </c>
      <c r="B662" s="357" t="str">
        <f>VLOOKUP($A662,'PLANILHA ORÇAMENTÁRIA'!$1:$1048576,2,0)</f>
        <v>DER/ES</v>
      </c>
      <c r="C662" s="359" t="str">
        <f>VLOOKUP($A662,'PLANILHA ORÇAMENTÁRIA'!$1:$1048576,3,0)</f>
        <v>142201</v>
      </c>
      <c r="D662" s="360" t="str">
        <f>VLOOKUP($A662,'PLANILHA ORÇAMENTÁRIA'!$1:$1048576,4,0)</f>
        <v>Abertura e fechamento de rasgos em alvenaria, para passagem de tubulações, diâm. 1/2" a 1"</v>
      </c>
      <c r="E662" s="361" t="str">
        <f>VLOOKUP($A662,'PLANILHA ORÇAMENTÁRIA'!$1:$1048576,3,0)</f>
        <v>142201</v>
      </c>
      <c r="F662" s="361" t="str">
        <f>VLOOKUP($A662,'PLANILHA ORÇAMENTÁRIA'!$1:$1048576,3,0)</f>
        <v>142201</v>
      </c>
      <c r="G662" s="361" t="str">
        <f>VLOOKUP($A662,'PLANILHA ORÇAMENTÁRIA'!$1:$1048576,3,0)</f>
        <v>142201</v>
      </c>
      <c r="H662" s="362" t="str">
        <f>VLOOKUP($A662,'PLANILHA ORÇAMENTÁRIA'!$1:$1048576,3,0)</f>
        <v>142201</v>
      </c>
      <c r="I662" s="8" t="str">
        <f>VLOOKUP($A662,'PLANILHA ORÇAMENTÁRIA'!$1:$1048576,9,0)</f>
        <v>m</v>
      </c>
      <c r="J662" s="141">
        <f>ROUND(SUM(J663:J664),2)</f>
        <v>16</v>
      </c>
      <c r="K662" s="374"/>
      <c r="L662" s="375"/>
      <c r="M662" s="135"/>
      <c r="N662" s="136"/>
      <c r="O662" s="137"/>
      <c r="P662" s="135"/>
      <c r="Q662" s="136"/>
      <c r="R662" s="137"/>
      <c r="S662" s="135"/>
      <c r="T662" s="136"/>
      <c r="U662" s="136"/>
    </row>
    <row r="663" spans="1:21" x14ac:dyDescent="0.25">
      <c r="A663" s="359"/>
      <c r="B663" s="400"/>
      <c r="C663" s="359"/>
      <c r="D663" s="365" t="s">
        <v>534</v>
      </c>
      <c r="E663" s="366"/>
      <c r="F663" s="366"/>
      <c r="G663" s="366"/>
      <c r="H663" s="366"/>
      <c r="I663" s="367"/>
      <c r="J663" s="54">
        <f>ROUND(3*5,2)</f>
        <v>15</v>
      </c>
      <c r="K663" s="368" t="s">
        <v>535</v>
      </c>
      <c r="L663" s="369"/>
      <c r="M663" s="135"/>
      <c r="N663" s="136"/>
      <c r="O663" s="137"/>
      <c r="P663" s="135"/>
      <c r="Q663" s="136"/>
      <c r="R663" s="137"/>
      <c r="S663" s="135"/>
      <c r="T663" s="136"/>
      <c r="U663" s="136"/>
    </row>
    <row r="664" spans="1:21" x14ac:dyDescent="0.25">
      <c r="A664" s="359"/>
      <c r="B664" s="358"/>
      <c r="C664" s="359"/>
      <c r="D664" s="365" t="s">
        <v>536</v>
      </c>
      <c r="E664" s="366"/>
      <c r="F664" s="366"/>
      <c r="G664" s="366"/>
      <c r="H664" s="366"/>
      <c r="I664" s="367"/>
      <c r="J664" s="54">
        <v>1</v>
      </c>
      <c r="K664" s="368">
        <v>1</v>
      </c>
      <c r="L664" s="369"/>
      <c r="M664" s="135"/>
      <c r="N664" s="136"/>
      <c r="O664" s="137"/>
      <c r="P664" s="135"/>
      <c r="Q664" s="136"/>
      <c r="R664" s="137"/>
      <c r="S664" s="135"/>
      <c r="T664" s="136"/>
      <c r="U664" s="136"/>
    </row>
    <row r="665" spans="1:21" ht="8.25" customHeight="1" x14ac:dyDescent="0.25">
      <c r="A665" s="138"/>
      <c r="B665" s="139"/>
      <c r="C665" s="139"/>
      <c r="D665" s="139"/>
      <c r="E665" s="139"/>
      <c r="F665" s="139"/>
      <c r="G665" s="139"/>
      <c r="H665" s="139"/>
      <c r="I665" s="139"/>
      <c r="J665" s="139"/>
      <c r="K665" s="139"/>
      <c r="L665" s="140"/>
      <c r="M665" s="135"/>
      <c r="N665" s="136"/>
      <c r="O665" s="137"/>
      <c r="P665" s="135"/>
      <c r="Q665" s="136"/>
      <c r="R665" s="137"/>
      <c r="S665" s="135"/>
      <c r="T665" s="136"/>
      <c r="U665" s="136"/>
    </row>
    <row r="666" spans="1:21" ht="31.5" customHeight="1" x14ac:dyDescent="0.25">
      <c r="A666" s="355" t="s">
        <v>318</v>
      </c>
      <c r="B666" s="357" t="str">
        <f>VLOOKUP($A666,'PLANILHA ORÇAMENTÁRIA'!$1:$1048576,2,0)</f>
        <v>SINAPI</v>
      </c>
      <c r="C666" s="359" t="str">
        <f>VLOOKUP($A666,'PLANILHA ORÇAMENTÁRIA'!$1:$1048576,3,0)</f>
        <v>97733</v>
      </c>
      <c r="D666" s="360" t="str">
        <f>VLOOKUP($A666,'PLANILHA ORÇAMENTÁRIA'!$1:$1048576,4,0)</f>
        <v>Peça retangular pré-moldada, volume de concreto de até 10 litros, taxa de aço aproximada de 30kg/m³. af_01/2018</v>
      </c>
      <c r="E666" s="361" t="str">
        <f>VLOOKUP($A666,'PLANILHA ORÇAMENTÁRIA'!$1:$1048576,3,0)</f>
        <v>97733</v>
      </c>
      <c r="F666" s="361" t="str">
        <f>VLOOKUP($A666,'PLANILHA ORÇAMENTÁRIA'!$1:$1048576,3,0)</f>
        <v>97733</v>
      </c>
      <c r="G666" s="361" t="str">
        <f>VLOOKUP($A666,'PLANILHA ORÇAMENTÁRIA'!$1:$1048576,3,0)</f>
        <v>97733</v>
      </c>
      <c r="H666" s="362" t="str">
        <f>VLOOKUP($A666,'PLANILHA ORÇAMENTÁRIA'!$1:$1048576,3,0)</f>
        <v>97733</v>
      </c>
      <c r="I666" s="8" t="str">
        <f>VLOOKUP($A666,'PLANILHA ORÇAMENTÁRIA'!$1:$1048576,9,0)</f>
        <v>m³</v>
      </c>
      <c r="J666" s="53">
        <f>ROUND(SUM(J667),2)</f>
        <v>0.05</v>
      </c>
      <c r="K666" s="363"/>
      <c r="L666" s="364"/>
      <c r="M666" s="135"/>
      <c r="N666" s="136"/>
      <c r="O666" s="137"/>
      <c r="P666" s="135"/>
      <c r="Q666" s="136"/>
      <c r="R666" s="137"/>
      <c r="S666" s="135"/>
      <c r="T666" s="136"/>
      <c r="U666" s="136"/>
    </row>
    <row r="667" spans="1:21" x14ac:dyDescent="0.25">
      <c r="A667" s="356"/>
      <c r="B667" s="358"/>
      <c r="C667" s="359"/>
      <c r="D667" s="365" t="s">
        <v>528</v>
      </c>
      <c r="E667" s="366"/>
      <c r="F667" s="366"/>
      <c r="G667" s="366"/>
      <c r="H667" s="366"/>
      <c r="I667" s="367"/>
      <c r="J667" s="51">
        <f>ROUND(0.7*0.7*0.1,2)</f>
        <v>0.05</v>
      </c>
      <c r="K667" s="368" t="s">
        <v>529</v>
      </c>
      <c r="L667" s="369"/>
      <c r="M667" s="135"/>
      <c r="N667" s="136"/>
      <c r="O667" s="137"/>
      <c r="P667" s="135"/>
      <c r="Q667" s="136"/>
      <c r="R667" s="137"/>
      <c r="S667" s="135"/>
      <c r="T667" s="136"/>
      <c r="U667" s="136"/>
    </row>
    <row r="668" spans="1:21" x14ac:dyDescent="0.25">
      <c r="A668" s="138"/>
      <c r="B668" s="139"/>
      <c r="C668" s="139"/>
      <c r="D668" s="139"/>
      <c r="E668" s="139"/>
      <c r="F668" s="139"/>
      <c r="G668" s="139"/>
      <c r="H668" s="139"/>
      <c r="I668" s="139"/>
      <c r="J668" s="139"/>
      <c r="K668" s="139"/>
      <c r="L668" s="140"/>
      <c r="M668" s="135"/>
      <c r="N668" s="136"/>
      <c r="O668" s="137"/>
      <c r="P668" s="135"/>
      <c r="Q668" s="136"/>
      <c r="R668" s="137"/>
      <c r="S668" s="135"/>
      <c r="T668" s="136"/>
      <c r="U668" s="136"/>
    </row>
    <row r="669" spans="1:21" ht="39.75" customHeight="1" x14ac:dyDescent="0.25">
      <c r="A669" s="355" t="s">
        <v>319</v>
      </c>
      <c r="B669" s="357" t="str">
        <f>VLOOKUP($A669,'PLANILHA ORÇAMENTÁRIA'!$1:$1048576,2,0)</f>
        <v>DER/ES</v>
      </c>
      <c r="C669" s="359" t="str">
        <f>VLOOKUP($A669,'PLANILHA ORÇAMENTÁRIA'!$1:$1048576,3,0)</f>
        <v>141409</v>
      </c>
      <c r="D669" s="360" t="str">
        <f>VLOOKUP($A669,'PLANILHA ORÇAMENTÁRIA'!$1:$1048576,4,0)</f>
        <v>Tubo de PVC rígido soldável marrom, diâm. 20mm (1/2"), inclusive conexões</v>
      </c>
      <c r="E669" s="361" t="str">
        <f>VLOOKUP($A669,'PLANILHA ORÇAMENTÁRIA'!$1:$1048576,3,0)</f>
        <v>141409</v>
      </c>
      <c r="F669" s="361" t="str">
        <f>VLOOKUP($A669,'PLANILHA ORÇAMENTÁRIA'!$1:$1048576,3,0)</f>
        <v>141409</v>
      </c>
      <c r="G669" s="361" t="str">
        <f>VLOOKUP($A669,'PLANILHA ORÇAMENTÁRIA'!$1:$1048576,3,0)</f>
        <v>141409</v>
      </c>
      <c r="H669" s="362" t="str">
        <f>VLOOKUP($A669,'PLANILHA ORÇAMENTÁRIA'!$1:$1048576,3,0)</f>
        <v>141409</v>
      </c>
      <c r="I669" s="8" t="str">
        <f>VLOOKUP($A669,'PLANILHA ORÇAMENTÁRIA'!$1:$1048576,9,0)</f>
        <v>m</v>
      </c>
      <c r="J669" s="53">
        <f>ROUND(SUM(J670:J671),2)</f>
        <v>25</v>
      </c>
      <c r="K669" s="363"/>
      <c r="L669" s="364"/>
      <c r="M669" s="135"/>
      <c r="N669" s="136"/>
      <c r="O669" s="137"/>
      <c r="P669" s="135"/>
      <c r="Q669" s="136"/>
      <c r="R669" s="137"/>
      <c r="S669" s="135"/>
      <c r="T669" s="136"/>
      <c r="U669" s="136"/>
    </row>
    <row r="670" spans="1:21" ht="21" customHeight="1" x14ac:dyDescent="0.25">
      <c r="A670" s="401"/>
      <c r="B670" s="400"/>
      <c r="C670" s="359"/>
      <c r="D670" s="365" t="s">
        <v>534</v>
      </c>
      <c r="E670" s="366"/>
      <c r="F670" s="366"/>
      <c r="G670" s="366"/>
      <c r="H670" s="366"/>
      <c r="I670" s="367"/>
      <c r="J670" s="54">
        <f>ROUND(3*5,2)</f>
        <v>15</v>
      </c>
      <c r="K670" s="368" t="s">
        <v>535</v>
      </c>
      <c r="L670" s="369"/>
      <c r="M670" s="135"/>
      <c r="N670" s="136"/>
      <c r="O670" s="137"/>
      <c r="P670" s="135"/>
      <c r="Q670" s="136"/>
      <c r="R670" s="137"/>
      <c r="S670" s="135"/>
      <c r="T670" s="136"/>
      <c r="U670" s="136"/>
    </row>
    <row r="671" spans="1:21" ht="15" customHeight="1" x14ac:dyDescent="0.25">
      <c r="A671" s="356"/>
      <c r="B671" s="358"/>
      <c r="C671" s="359"/>
      <c r="D671" s="365" t="s">
        <v>539</v>
      </c>
      <c r="E671" s="366"/>
      <c r="F671" s="366"/>
      <c r="G671" s="366"/>
      <c r="H671" s="366"/>
      <c r="I671" s="367"/>
      <c r="J671" s="54">
        <f>ROUND(2*5,2)</f>
        <v>10</v>
      </c>
      <c r="K671" s="368" t="s">
        <v>540</v>
      </c>
      <c r="L671" s="369"/>
      <c r="M671" s="135"/>
      <c r="N671" s="136"/>
      <c r="O671" s="137"/>
      <c r="P671" s="135"/>
      <c r="Q671" s="136"/>
      <c r="R671" s="137"/>
      <c r="S671" s="135"/>
      <c r="T671" s="136"/>
      <c r="U671" s="136"/>
    </row>
    <row r="672" spans="1:21" x14ac:dyDescent="0.25">
      <c r="A672" s="138"/>
      <c r="B672" s="139"/>
      <c r="C672" s="139"/>
      <c r="D672" s="139"/>
      <c r="E672" s="139"/>
      <c r="F672" s="139"/>
      <c r="G672" s="139"/>
      <c r="H672" s="139"/>
      <c r="I672" s="139"/>
      <c r="J672" s="139"/>
      <c r="K672" s="139"/>
      <c r="L672" s="140"/>
      <c r="M672" s="135"/>
      <c r="N672" s="136"/>
      <c r="O672" s="137"/>
      <c r="P672" s="135"/>
      <c r="Q672" s="136"/>
      <c r="R672" s="137"/>
      <c r="S672" s="135"/>
      <c r="T672" s="136"/>
      <c r="U672" s="136"/>
    </row>
    <row r="673" spans="1:21" ht="24.75" customHeight="1" x14ac:dyDescent="0.25">
      <c r="A673" s="355" t="s">
        <v>320</v>
      </c>
      <c r="B673" s="357" t="str">
        <f>VLOOKUP($A673,'PLANILHA ORÇAMENTÁRIA'!$1:$1048576,2,0)</f>
        <v>DER/ES</v>
      </c>
      <c r="C673" s="359" t="str">
        <f>VLOOKUP($A673,'PLANILHA ORÇAMENTÁRIA'!$1:$1048576,3,0)</f>
        <v>141410</v>
      </c>
      <c r="D673" s="360" t="str">
        <f>VLOOKUP($A673,'PLANILHA ORÇAMENTÁRIA'!$1:$1048576,4,0)</f>
        <v>Tubo de PVC rígido soldável marrom, diâm. 25mm (3/4"), inclusive conexões</v>
      </c>
      <c r="E673" s="361" t="str">
        <f>VLOOKUP($A673,'PLANILHA ORÇAMENTÁRIA'!$1:$1048576,3,0)</f>
        <v>141410</v>
      </c>
      <c r="F673" s="361" t="str">
        <f>VLOOKUP($A673,'PLANILHA ORÇAMENTÁRIA'!$1:$1048576,3,0)</f>
        <v>141410</v>
      </c>
      <c r="G673" s="361" t="str">
        <f>VLOOKUP($A673,'PLANILHA ORÇAMENTÁRIA'!$1:$1048576,3,0)</f>
        <v>141410</v>
      </c>
      <c r="H673" s="362" t="str">
        <f>VLOOKUP($A673,'PLANILHA ORÇAMENTÁRIA'!$1:$1048576,3,0)</f>
        <v>141410</v>
      </c>
      <c r="I673" s="8" t="str">
        <f>VLOOKUP($A673,'PLANILHA ORÇAMENTÁRIA'!$1:$1048576,9,0)</f>
        <v>m</v>
      </c>
      <c r="J673" s="53">
        <f>ROUND(SUM(J674:J674),2)</f>
        <v>3</v>
      </c>
      <c r="K673" s="363"/>
      <c r="L673" s="364"/>
      <c r="M673" s="135"/>
      <c r="N673" s="136"/>
      <c r="O673" s="137"/>
      <c r="P673" s="135"/>
      <c r="Q673" s="136"/>
      <c r="R673" s="137"/>
      <c r="S673" s="135"/>
      <c r="T673" s="136"/>
      <c r="U673" s="136"/>
    </row>
    <row r="674" spans="1:21" x14ac:dyDescent="0.25">
      <c r="A674" s="401"/>
      <c r="B674" s="400"/>
      <c r="C674" s="359"/>
      <c r="D674" s="365" t="s">
        <v>550</v>
      </c>
      <c r="E674" s="366"/>
      <c r="F674" s="366"/>
      <c r="G674" s="366"/>
      <c r="H674" s="366"/>
      <c r="I674" s="367"/>
      <c r="J674" s="54">
        <v>3</v>
      </c>
      <c r="K674" s="368" t="s">
        <v>551</v>
      </c>
      <c r="L674" s="369"/>
      <c r="M674" s="135"/>
      <c r="N674" s="136"/>
      <c r="O674" s="137"/>
      <c r="P674" s="135"/>
      <c r="Q674" s="136"/>
      <c r="R674" s="137"/>
      <c r="S674" s="135"/>
      <c r="T674" s="136"/>
      <c r="U674" s="136"/>
    </row>
    <row r="675" spans="1:21" x14ac:dyDescent="0.25">
      <c r="A675" s="138"/>
      <c r="B675" s="139"/>
      <c r="C675" s="139"/>
      <c r="D675" s="139"/>
      <c r="E675" s="139"/>
      <c r="F675" s="139"/>
      <c r="G675" s="139"/>
      <c r="H675" s="139"/>
      <c r="I675" s="139"/>
      <c r="J675" s="139"/>
      <c r="K675" s="139"/>
      <c r="L675" s="140"/>
      <c r="M675" s="135"/>
      <c r="N675" s="136"/>
      <c r="O675" s="137"/>
      <c r="P675" s="135"/>
      <c r="Q675" s="136"/>
      <c r="R675" s="137"/>
      <c r="S675" s="135"/>
      <c r="T675" s="136"/>
      <c r="U675" s="136"/>
    </row>
    <row r="676" spans="1:21" x14ac:dyDescent="0.25">
      <c r="A676" s="346" t="s">
        <v>321</v>
      </c>
      <c r="B676" s="359" t="str">
        <f>VLOOKUP($A676,'PLANILHA ORÇAMENTÁRIA'!$1:$1048576,2,0)</f>
        <v>DER/ES</v>
      </c>
      <c r="C676" s="359" t="str">
        <f>VLOOKUP($A676,'PLANILHA ORÇAMENTÁRIA'!$1:$1048576,3,0)</f>
        <v>170220</v>
      </c>
      <c r="D676" s="397" t="str">
        <f>VLOOKUP($A676,'PLANILHA ORÇAMENTÁRIA'!$1:$1048576,4,0)</f>
        <v>Bancada de granito com espessura de 2 cm</v>
      </c>
      <c r="E676" s="397" t="str">
        <f>VLOOKUP($A676,'PLANILHA ORÇAMENTÁRIA'!$1:$1048576,3,0)</f>
        <v>170220</v>
      </c>
      <c r="F676" s="397" t="str">
        <f>VLOOKUP($A676,'PLANILHA ORÇAMENTÁRIA'!$1:$1048576,3,0)</f>
        <v>170220</v>
      </c>
      <c r="G676" s="397" t="str">
        <f>VLOOKUP($A676,'PLANILHA ORÇAMENTÁRIA'!$1:$1048576,3,0)</f>
        <v>170220</v>
      </c>
      <c r="H676" s="397" t="str">
        <f>VLOOKUP($A676,'PLANILHA ORÇAMENTÁRIA'!$1:$1048576,3,0)</f>
        <v>170220</v>
      </c>
      <c r="I676" s="8" t="str">
        <f>VLOOKUP($A676,'PLANILHA ORÇAMENTÁRIA'!$1:$1048576,9,0)</f>
        <v>m²</v>
      </c>
      <c r="J676" s="53">
        <f>ROUND(SUM(J677:J677),2)</f>
        <v>1.83</v>
      </c>
      <c r="K676" s="430"/>
      <c r="L676" s="430"/>
      <c r="M676" s="159"/>
      <c r="N676" s="160"/>
      <c r="O676" s="161"/>
      <c r="P676" s="159"/>
      <c r="Q676" s="160"/>
      <c r="R676" s="161"/>
      <c r="S676" s="159"/>
      <c r="T676" s="160"/>
      <c r="U676" s="160"/>
    </row>
    <row r="677" spans="1:21" x14ac:dyDescent="0.25">
      <c r="A677" s="346"/>
      <c r="B677" s="359"/>
      <c r="C677" s="359"/>
      <c r="D677" s="431" t="s">
        <v>634</v>
      </c>
      <c r="E677" s="431"/>
      <c r="F677" s="431"/>
      <c r="G677" s="431"/>
      <c r="H677" s="431"/>
      <c r="I677" s="431"/>
      <c r="J677" s="54">
        <f>ROUND((2.25*0.6)+(0.95*0.5),2)</f>
        <v>1.83</v>
      </c>
      <c r="K677" s="432" t="s">
        <v>635</v>
      </c>
      <c r="L677" s="432"/>
      <c r="M677" s="159"/>
      <c r="N677" s="160"/>
      <c r="O677" s="161"/>
      <c r="P677" s="159"/>
      <c r="Q677" s="160"/>
      <c r="R677" s="161"/>
      <c r="S677" s="159"/>
      <c r="T677" s="160"/>
      <c r="U677" s="160"/>
    </row>
    <row r="678" spans="1:21" ht="9" customHeight="1" x14ac:dyDescent="0.25">
      <c r="A678" s="150"/>
      <c r="B678" s="153"/>
      <c r="C678" s="151"/>
      <c r="D678" s="190"/>
      <c r="E678" s="168"/>
      <c r="F678" s="168"/>
      <c r="G678" s="168"/>
      <c r="H678" s="168"/>
      <c r="I678" s="168"/>
      <c r="J678" s="186"/>
      <c r="K678" s="170"/>
      <c r="L678" s="171"/>
      <c r="M678" s="159"/>
      <c r="N678" s="160"/>
      <c r="O678" s="161"/>
      <c r="P678" s="159"/>
      <c r="Q678" s="160"/>
      <c r="R678" s="161"/>
      <c r="S678" s="159"/>
      <c r="T678" s="160"/>
      <c r="U678" s="160"/>
    </row>
    <row r="679" spans="1:21" ht="20.100000000000001" customHeight="1" x14ac:dyDescent="0.25">
      <c r="A679" s="49">
        <f>'PLANILHA ORÇAMENTÁRIA'!A125</f>
        <v>14</v>
      </c>
      <c r="B679" s="402"/>
      <c r="C679" s="402"/>
      <c r="D679" s="403" t="str">
        <f>VLOOKUP($A679,'PLANILHA ORÇAMENTÁRIA'!$1:$1048576,4,0)</f>
        <v>SERVIÇOS COMPLEMENTARES INTERNOS EXTERNOS</v>
      </c>
      <c r="E679" s="404"/>
      <c r="F679" s="404"/>
      <c r="G679" s="404"/>
      <c r="H679" s="405"/>
      <c r="I679" s="403"/>
      <c r="J679" s="404"/>
      <c r="K679" s="404"/>
      <c r="L679" s="405"/>
      <c r="M679" s="428"/>
      <c r="N679" s="429"/>
      <c r="O679" s="435"/>
      <c r="P679" s="428"/>
      <c r="Q679" s="429"/>
      <c r="R679" s="435"/>
      <c r="S679" s="428"/>
      <c r="T679" s="429"/>
      <c r="U679" s="429"/>
    </row>
    <row r="680" spans="1:21" s="9" customFormat="1" ht="45" customHeight="1" x14ac:dyDescent="0.25">
      <c r="A680" s="359" t="str">
        <f>'PLANILHA ORÇAMENTÁRIA'!A126</f>
        <v>14.1</v>
      </c>
      <c r="B680" s="357" t="str">
        <f>VLOOKUP($A680,'PLANILHA ORÇAMENTÁRIA'!$1:$1048576,2,0)</f>
        <v>DER/ES</v>
      </c>
      <c r="C680" s="359" t="str">
        <f>VLOOKUP($A680,'PLANILHA ORÇAMENTÁRIA'!$1:$1048576,3,0)</f>
        <v>200209</v>
      </c>
      <c r="D680" s="360" t="str">
        <f>VLOOKUP($A680,'PLANILHA ORÇAMENTÁRIA'!$1:$1048576,4,0)</f>
        <v>Passeio de cimentado camurçado com argamassa de cimento e areia no traço 1:3 esp. 1.5cm, e lastro de concreto com 8cm de espessura, inclusive preparo de caixa</v>
      </c>
      <c r="E680" s="361" t="str">
        <f>VLOOKUP($A680,'PLANILHA ORÇAMENTÁRIA'!$1:$1048576,3,0)</f>
        <v>200209</v>
      </c>
      <c r="F680" s="361" t="str">
        <f>VLOOKUP($A680,'PLANILHA ORÇAMENTÁRIA'!$1:$1048576,3,0)</f>
        <v>200209</v>
      </c>
      <c r="G680" s="361" t="str">
        <f>VLOOKUP($A680,'PLANILHA ORÇAMENTÁRIA'!$1:$1048576,3,0)</f>
        <v>200209</v>
      </c>
      <c r="H680" s="362" t="str">
        <f>VLOOKUP($A680,'PLANILHA ORÇAMENTÁRIA'!$1:$1048576,3,0)</f>
        <v>200209</v>
      </c>
      <c r="I680" s="8" t="str">
        <f>VLOOKUP($A680,'PLANILHA ORÇAMENTÁRIA'!$1:$1048576,9,0)</f>
        <v>m²</v>
      </c>
      <c r="J680" s="52">
        <f>ROUND(SUM(J681:J683),2)</f>
        <v>22.66</v>
      </c>
      <c r="K680" s="374"/>
      <c r="L680" s="375"/>
      <c r="M680" s="52">
        <f>ROUND(SUM(M683),2)</f>
        <v>0</v>
      </c>
      <c r="N680" s="374"/>
      <c r="O680" s="375"/>
      <c r="P680" s="52">
        <f>ROUND(SUM(P683),2)</f>
        <v>0</v>
      </c>
      <c r="Q680" s="374"/>
      <c r="R680" s="375"/>
      <c r="S680" s="52">
        <f>ROUND(SUM(S683),2)</f>
        <v>0</v>
      </c>
      <c r="T680" s="374"/>
      <c r="U680" s="375"/>
    </row>
    <row r="681" spans="1:21" s="9" customFormat="1" ht="45" customHeight="1" x14ac:dyDescent="0.25">
      <c r="A681" s="359"/>
      <c r="B681" s="400"/>
      <c r="C681" s="359"/>
      <c r="D681" s="365" t="s">
        <v>438</v>
      </c>
      <c r="E681" s="366"/>
      <c r="F681" s="366"/>
      <c r="G681" s="366"/>
      <c r="H681" s="366"/>
      <c r="I681" s="367"/>
      <c r="J681" s="54">
        <f>ROUND((3.25*1.9)+(((2.35+2.25)*4.15)/2),2)</f>
        <v>15.72</v>
      </c>
      <c r="K681" s="368" t="s">
        <v>439</v>
      </c>
      <c r="L681" s="369"/>
      <c r="M681" s="129"/>
      <c r="N681" s="121"/>
      <c r="O681" s="122"/>
      <c r="P681" s="129"/>
      <c r="Q681" s="121"/>
      <c r="R681" s="122"/>
      <c r="S681" s="129"/>
      <c r="T681" s="121"/>
      <c r="U681" s="122"/>
    </row>
    <row r="682" spans="1:21" s="9" customFormat="1" ht="45" customHeight="1" x14ac:dyDescent="0.25">
      <c r="A682" s="359"/>
      <c r="B682" s="400"/>
      <c r="C682" s="359"/>
      <c r="D682" s="365" t="s">
        <v>727</v>
      </c>
      <c r="E682" s="366"/>
      <c r="F682" s="366"/>
      <c r="G682" s="366"/>
      <c r="H682" s="366"/>
      <c r="I682" s="367"/>
      <c r="J682" s="54">
        <v>5.44</v>
      </c>
      <c r="K682" s="368" t="s">
        <v>440</v>
      </c>
      <c r="L682" s="369"/>
      <c r="M682" s="176"/>
      <c r="N682" s="174"/>
      <c r="O682" s="175"/>
      <c r="P682" s="176"/>
      <c r="Q682" s="174"/>
      <c r="R682" s="175"/>
      <c r="S682" s="176"/>
      <c r="T682" s="174"/>
      <c r="U682" s="175"/>
    </row>
    <row r="683" spans="1:21" s="10" customFormat="1" ht="30" customHeight="1" x14ac:dyDescent="0.25">
      <c r="A683" s="359"/>
      <c r="B683" s="358"/>
      <c r="C683" s="359"/>
      <c r="D683" s="365" t="s">
        <v>696</v>
      </c>
      <c r="E683" s="366"/>
      <c r="F683" s="366"/>
      <c r="G683" s="366"/>
      <c r="H683" s="366"/>
      <c r="I683" s="367"/>
      <c r="J683" s="54">
        <f>ROUND(2*0.15*5,2)</f>
        <v>1.5</v>
      </c>
      <c r="K683" s="368" t="s">
        <v>697</v>
      </c>
      <c r="L683" s="369"/>
      <c r="M683" s="54">
        <f>ROUND(,2)</f>
        <v>0</v>
      </c>
      <c r="N683" s="368"/>
      <c r="O683" s="369"/>
      <c r="P683" s="54">
        <f>ROUND(,2)</f>
        <v>0</v>
      </c>
      <c r="Q683" s="368"/>
      <c r="R683" s="369"/>
      <c r="S683" s="54"/>
      <c r="T683" s="368"/>
      <c r="U683" s="369"/>
    </row>
    <row r="684" spans="1:21" ht="9.9499999999999993" customHeight="1" x14ac:dyDescent="0.25">
      <c r="A684" s="382"/>
      <c r="B684" s="383"/>
      <c r="C684" s="383"/>
      <c r="D684" s="383"/>
      <c r="E684" s="383"/>
      <c r="F684" s="383"/>
      <c r="G684" s="383"/>
      <c r="H684" s="383"/>
      <c r="I684" s="383"/>
      <c r="J684" s="383"/>
      <c r="K684" s="383"/>
      <c r="L684" s="384"/>
      <c r="M684" s="425"/>
      <c r="N684" s="426"/>
      <c r="O684" s="427"/>
      <c r="P684" s="425"/>
      <c r="Q684" s="426"/>
      <c r="R684" s="427"/>
      <c r="S684" s="425"/>
      <c r="T684" s="426"/>
      <c r="U684" s="427"/>
    </row>
    <row r="685" spans="1:21" s="9" customFormat="1" ht="45" customHeight="1" x14ac:dyDescent="0.25">
      <c r="A685" s="359" t="str">
        <f>'PLANILHA ORÇAMENTÁRIA'!A127</f>
        <v>14.2</v>
      </c>
      <c r="B685" s="357" t="str">
        <f>VLOOKUP($A685,'PLANILHA ORÇAMENTÁRIA'!$1:$1048576,2,0)</f>
        <v>DER/ES</v>
      </c>
      <c r="C685" s="359" t="str">
        <f>VLOOKUP($A685,'PLANILHA ORÇAMENTÁRIA'!$1:$1048576,3,0)</f>
        <v>200253</v>
      </c>
      <c r="D685" s="360" t="str">
        <f>VLOOKUP($A685,'PLANILHA ORÇAMENTÁRIA'!$1:$1048576,4,0)</f>
        <v>Fornecimento e assentamento de ladrilho hidráulico pastilhado, vermelho, dim. 20x20 cm, esp. 1.5cm, assentado com pasta de cimento colante, exclusive regularização e lastro</v>
      </c>
      <c r="E685" s="361" t="str">
        <f>VLOOKUP($A685,'PLANILHA ORÇAMENTÁRIA'!$1:$1048576,3,0)</f>
        <v>200253</v>
      </c>
      <c r="F685" s="361" t="str">
        <f>VLOOKUP($A685,'PLANILHA ORÇAMENTÁRIA'!$1:$1048576,3,0)</f>
        <v>200253</v>
      </c>
      <c r="G685" s="361" t="str">
        <f>VLOOKUP($A685,'PLANILHA ORÇAMENTÁRIA'!$1:$1048576,3,0)</f>
        <v>200253</v>
      </c>
      <c r="H685" s="362" t="str">
        <f>VLOOKUP($A685,'PLANILHA ORÇAMENTÁRIA'!$1:$1048576,3,0)</f>
        <v>200253</v>
      </c>
      <c r="I685" s="8" t="str">
        <f>VLOOKUP($A685,'PLANILHA ORÇAMENTÁRIA'!$1:$1048576,9,0)</f>
        <v>m²</v>
      </c>
      <c r="J685" s="52">
        <f>ROUND(SUM(J686),2)</f>
        <v>27.05</v>
      </c>
      <c r="K685" s="374"/>
      <c r="L685" s="375"/>
      <c r="M685" s="52">
        <f>ROUND(SUM(M686),2)</f>
        <v>0</v>
      </c>
      <c r="N685" s="374"/>
      <c r="O685" s="375"/>
      <c r="P685" s="52">
        <f>ROUND(SUM(P686),2)</f>
        <v>0</v>
      </c>
      <c r="Q685" s="374"/>
      <c r="R685" s="375"/>
      <c r="S685" s="52">
        <f>ROUND(SUM(S686),2)</f>
        <v>0</v>
      </c>
      <c r="T685" s="374"/>
      <c r="U685" s="375"/>
    </row>
    <row r="686" spans="1:21" s="10" customFormat="1" ht="71.25" customHeight="1" x14ac:dyDescent="0.25">
      <c r="A686" s="359"/>
      <c r="B686" s="358"/>
      <c r="C686" s="359"/>
      <c r="D686" s="365" t="s">
        <v>261</v>
      </c>
      <c r="E686" s="366"/>
      <c r="F686" s="366"/>
      <c r="G686" s="366"/>
      <c r="H686" s="366"/>
      <c r="I686" s="367"/>
      <c r="J686" s="54">
        <f>ROUND(((13.49+3.25+2.25+4.15+2.05+34.01+5.5+1.85)*0.4)+((1.55+0.2+0.2+0.2)*0.2),2)</f>
        <v>27.05</v>
      </c>
      <c r="K686" s="368" t="s">
        <v>441</v>
      </c>
      <c r="L686" s="369"/>
      <c r="M686" s="54">
        <f>ROUND(,2)</f>
        <v>0</v>
      </c>
      <c r="N686" s="368"/>
      <c r="O686" s="369"/>
      <c r="P686" s="54">
        <f>ROUND(,2)</f>
        <v>0</v>
      </c>
      <c r="Q686" s="368"/>
      <c r="R686" s="369"/>
      <c r="S686" s="54"/>
      <c r="T686" s="368"/>
      <c r="U686" s="369"/>
    </row>
    <row r="687" spans="1:21" ht="9.9499999999999993" customHeight="1" x14ac:dyDescent="0.25">
      <c r="A687" s="382"/>
      <c r="B687" s="383"/>
      <c r="C687" s="383"/>
      <c r="D687" s="383"/>
      <c r="E687" s="383"/>
      <c r="F687" s="383"/>
      <c r="G687" s="383"/>
      <c r="H687" s="383"/>
      <c r="I687" s="383"/>
      <c r="J687" s="383"/>
      <c r="K687" s="383"/>
      <c r="L687" s="384"/>
      <c r="M687" s="425"/>
      <c r="N687" s="426"/>
      <c r="O687" s="427"/>
      <c r="P687" s="425"/>
      <c r="Q687" s="426"/>
      <c r="R687" s="427"/>
      <c r="S687" s="425"/>
      <c r="T687" s="426"/>
      <c r="U687" s="427"/>
    </row>
    <row r="688" spans="1:21" s="9" customFormat="1" ht="45" customHeight="1" x14ac:dyDescent="0.25">
      <c r="A688" s="359" t="str">
        <f>'PLANILHA ORÇAMENTÁRIA'!A128</f>
        <v>14.3</v>
      </c>
      <c r="B688" s="357" t="str">
        <f>VLOOKUP($A688,'PLANILHA ORÇAMENTÁRIA'!$1:$1048576,2,0)</f>
        <v>DER/ES</v>
      </c>
      <c r="C688" s="359" t="str">
        <f>VLOOKUP($A688,'PLANILHA ORÇAMENTÁRIA'!$1:$1048576,3,0)</f>
        <v>200254</v>
      </c>
      <c r="D688" s="360" t="str">
        <f>VLOOKUP($A688,'PLANILHA ORÇAMENTÁRIA'!$1:$1048576,4,0)</f>
        <v>Fornecimento e assentamento de ladrilho hidráulico ranhurado, vermelho, dim. 20x20 cm, esp. 1.5cm, assentado com pasta de cimento colante, exclusive regularização e lastro</v>
      </c>
      <c r="E688" s="361" t="str">
        <f>VLOOKUP($A688,'PLANILHA ORÇAMENTÁRIA'!$1:$1048576,3,0)</f>
        <v>200254</v>
      </c>
      <c r="F688" s="361" t="str">
        <f>VLOOKUP($A688,'PLANILHA ORÇAMENTÁRIA'!$1:$1048576,3,0)</f>
        <v>200254</v>
      </c>
      <c r="G688" s="361" t="str">
        <f>VLOOKUP($A688,'PLANILHA ORÇAMENTÁRIA'!$1:$1048576,3,0)</f>
        <v>200254</v>
      </c>
      <c r="H688" s="362" t="str">
        <f>VLOOKUP($A688,'PLANILHA ORÇAMENTÁRIA'!$1:$1048576,3,0)</f>
        <v>200254</v>
      </c>
      <c r="I688" s="8" t="str">
        <f>VLOOKUP($A688,'PLANILHA ORÇAMENTÁRIA'!$1:$1048576,9,0)</f>
        <v>m²</v>
      </c>
      <c r="J688" s="52">
        <f>ROUND(SUM(J689),2)</f>
        <v>3.15</v>
      </c>
      <c r="K688" s="374"/>
      <c r="L688" s="375"/>
      <c r="M688" s="52">
        <f>ROUND(SUM(M689),2)</f>
        <v>0</v>
      </c>
      <c r="N688" s="374"/>
      <c r="O688" s="375"/>
      <c r="P688" s="52">
        <f>ROUND(SUM(P689),2)</f>
        <v>0</v>
      </c>
      <c r="Q688" s="374"/>
      <c r="R688" s="375"/>
      <c r="S688" s="52">
        <f>ROUND(SUM(S689),2)</f>
        <v>0</v>
      </c>
      <c r="T688" s="374"/>
      <c r="U688" s="375"/>
    </row>
    <row r="689" spans="1:21" s="10" customFormat="1" ht="30" customHeight="1" x14ac:dyDescent="0.25">
      <c r="A689" s="359"/>
      <c r="B689" s="358"/>
      <c r="C689" s="359"/>
      <c r="D689" s="365" t="s">
        <v>261</v>
      </c>
      <c r="E689" s="366"/>
      <c r="F689" s="366"/>
      <c r="G689" s="366"/>
      <c r="H689" s="366"/>
      <c r="I689" s="367"/>
      <c r="J689" s="54">
        <f>ROUND((0.98+6.75+5.2+2.8)*0.2,2)</f>
        <v>3.15</v>
      </c>
      <c r="K689" s="368" t="s">
        <v>386</v>
      </c>
      <c r="L689" s="369"/>
      <c r="M689" s="54">
        <f>ROUND(,2)</f>
        <v>0</v>
      </c>
      <c r="N689" s="368"/>
      <c r="O689" s="369"/>
      <c r="P689" s="54">
        <f>ROUND(,2)</f>
        <v>0</v>
      </c>
      <c r="Q689" s="368"/>
      <c r="R689" s="369"/>
      <c r="S689" s="54"/>
      <c r="T689" s="368"/>
      <c r="U689" s="369"/>
    </row>
    <row r="690" spans="1:21" ht="9.9499999999999993" customHeight="1" x14ac:dyDescent="0.25">
      <c r="A690" s="382"/>
      <c r="B690" s="383"/>
      <c r="C690" s="383"/>
      <c r="D690" s="383"/>
      <c r="E690" s="383"/>
      <c r="F690" s="383"/>
      <c r="G690" s="383"/>
      <c r="H690" s="383"/>
      <c r="I690" s="383"/>
      <c r="J690" s="383"/>
      <c r="K690" s="383"/>
      <c r="L690" s="384"/>
      <c r="M690" s="425"/>
      <c r="N690" s="426"/>
      <c r="O690" s="427"/>
      <c r="P690" s="425"/>
      <c r="Q690" s="426"/>
      <c r="R690" s="427"/>
      <c r="S690" s="425"/>
      <c r="T690" s="426"/>
      <c r="U690" s="427"/>
    </row>
    <row r="691" spans="1:21" s="9" customFormat="1" ht="30" customHeight="1" x14ac:dyDescent="0.25">
      <c r="A691" s="359" t="str">
        <f>'PLANILHA ORÇAMENTÁRIA'!A129</f>
        <v>14.4</v>
      </c>
      <c r="B691" s="357" t="str">
        <f>VLOOKUP($A691,'PLANILHA ORÇAMENTÁRIA'!$1:$1048576,2,0)</f>
        <v>DER/ES</v>
      </c>
      <c r="C691" s="359" t="str">
        <f>VLOOKUP($A691,'PLANILHA ORÇAMENTÁRIA'!$1:$1048576,3,0)</f>
        <v>200401</v>
      </c>
      <c r="D691" s="360" t="str">
        <f>VLOOKUP($A691,'PLANILHA ORÇAMENTÁRIA'!$1:$1048576,4,0)</f>
        <v>Limpeza geral da obra (edificação)</v>
      </c>
      <c r="E691" s="361" t="str">
        <f>VLOOKUP($A691,'PLANILHA ORÇAMENTÁRIA'!$1:$1048576,3,0)</f>
        <v>200401</v>
      </c>
      <c r="F691" s="361" t="str">
        <f>VLOOKUP($A691,'PLANILHA ORÇAMENTÁRIA'!$1:$1048576,3,0)</f>
        <v>200401</v>
      </c>
      <c r="G691" s="361" t="str">
        <f>VLOOKUP($A691,'PLANILHA ORÇAMENTÁRIA'!$1:$1048576,3,0)</f>
        <v>200401</v>
      </c>
      <c r="H691" s="362" t="str">
        <f>VLOOKUP($A691,'PLANILHA ORÇAMENTÁRIA'!$1:$1048576,3,0)</f>
        <v>200401</v>
      </c>
      <c r="I691" s="8" t="str">
        <f>VLOOKUP($A691,'PLANILHA ORÇAMENTÁRIA'!$1:$1048576,9,0)</f>
        <v>m²</v>
      </c>
      <c r="J691" s="52">
        <f>ROUND(SUM(J692),2)</f>
        <v>386.3</v>
      </c>
      <c r="K691" s="374"/>
      <c r="L691" s="375"/>
      <c r="M691" s="52">
        <f>ROUND(SUM(M692),2)</f>
        <v>0</v>
      </c>
      <c r="N691" s="374"/>
      <c r="O691" s="375"/>
      <c r="P691" s="52">
        <f>ROUND(SUM(P692),2)</f>
        <v>0</v>
      </c>
      <c r="Q691" s="374"/>
      <c r="R691" s="375"/>
      <c r="S691" s="52">
        <f>ROUND(SUM(S692),2)</f>
        <v>0</v>
      </c>
      <c r="T691" s="374"/>
      <c r="U691" s="375"/>
    </row>
    <row r="692" spans="1:21" s="10" customFormat="1" ht="30" customHeight="1" x14ac:dyDescent="0.25">
      <c r="A692" s="359"/>
      <c r="B692" s="358"/>
      <c r="C692" s="359"/>
      <c r="D692" s="480" t="s">
        <v>177</v>
      </c>
      <c r="E692" s="477"/>
      <c r="F692" s="477"/>
      <c r="G692" s="477"/>
      <c r="H692" s="477"/>
      <c r="I692" s="478"/>
      <c r="J692" s="54">
        <f>ROUND((20.01*13)+(8.14*15.5),2)</f>
        <v>386.3</v>
      </c>
      <c r="K692" s="406" t="s">
        <v>178</v>
      </c>
      <c r="L692" s="407"/>
      <c r="M692" s="54">
        <f>ROUND(,2)</f>
        <v>0</v>
      </c>
      <c r="N692" s="406"/>
      <c r="O692" s="407"/>
      <c r="P692" s="54">
        <f>ROUND(,2)</f>
        <v>0</v>
      </c>
      <c r="Q692" s="406"/>
      <c r="R692" s="407"/>
      <c r="S692" s="54"/>
      <c r="T692" s="406"/>
      <c r="U692" s="407"/>
    </row>
    <row r="693" spans="1:21" ht="9.9499999999999993" customHeight="1" x14ac:dyDescent="0.25">
      <c r="A693" s="382"/>
      <c r="B693" s="383"/>
      <c r="C693" s="383"/>
      <c r="D693" s="383"/>
      <c r="E693" s="383"/>
      <c r="F693" s="383"/>
      <c r="G693" s="383"/>
      <c r="H693" s="383"/>
      <c r="I693" s="383"/>
      <c r="J693" s="383"/>
      <c r="K693" s="383"/>
      <c r="L693" s="384"/>
      <c r="M693" s="425"/>
      <c r="N693" s="426"/>
      <c r="O693" s="427"/>
      <c r="P693" s="425"/>
      <c r="Q693" s="426"/>
      <c r="R693" s="427"/>
      <c r="S693" s="425"/>
      <c r="T693" s="426"/>
      <c r="U693" s="427"/>
    </row>
    <row r="694" spans="1:21" ht="36.75" customHeight="1" x14ac:dyDescent="0.25">
      <c r="A694" s="355" t="s">
        <v>618</v>
      </c>
      <c r="B694" s="357" t="str">
        <f>VLOOKUP($A694,'PLANILHA ORÇAMENTÁRIA'!$1:$1048576,2,0)</f>
        <v>DER/ES</v>
      </c>
      <c r="C694" s="359" t="str">
        <f>VLOOKUP($A694,'PLANILHA ORÇAMENTÁRIA'!$1:$1048576,3,0)</f>
        <v>200202</v>
      </c>
      <c r="D694" s="360" t="str">
        <f>VLOOKUP($A694,'PLANILHA ORÇAMENTÁRIA'!$1:$1048576,4,0)</f>
        <v>Meio-fio de concreto pré-moldado com dimensões de 15x12x30x100cm, rejuntados com argamassa de cimento e areia no traço 1:3</v>
      </c>
      <c r="E694" s="361" t="str">
        <f>VLOOKUP($A694,'PLANILHA ORÇAMENTÁRIA'!$1:$1048576,3,0)</f>
        <v>200202</v>
      </c>
      <c r="F694" s="361" t="str">
        <f>VLOOKUP($A694,'PLANILHA ORÇAMENTÁRIA'!$1:$1048576,3,0)</f>
        <v>200202</v>
      </c>
      <c r="G694" s="361" t="str">
        <f>VLOOKUP($A694,'PLANILHA ORÇAMENTÁRIA'!$1:$1048576,3,0)</f>
        <v>200202</v>
      </c>
      <c r="H694" s="362" t="str">
        <f>VLOOKUP($A694,'PLANILHA ORÇAMENTÁRIA'!$1:$1048576,3,0)</f>
        <v>200202</v>
      </c>
      <c r="I694" s="8" t="str">
        <f>VLOOKUP($A694,'PLANILHA ORÇAMENTÁRIA'!$1:$1048576,9,0)</f>
        <v xml:space="preserve">m </v>
      </c>
      <c r="J694" s="52">
        <f>ROUND(SUM(J695:J695),2)</f>
        <v>19.899999999999999</v>
      </c>
      <c r="K694" s="374"/>
      <c r="L694" s="375"/>
      <c r="M694" s="56"/>
      <c r="N694" s="57"/>
      <c r="O694" s="58"/>
      <c r="P694" s="56"/>
      <c r="Q694" s="57"/>
      <c r="R694" s="58"/>
      <c r="S694" s="56"/>
      <c r="T694" s="57"/>
      <c r="U694" s="57"/>
    </row>
    <row r="695" spans="1:21" x14ac:dyDescent="0.25">
      <c r="A695" s="356"/>
      <c r="B695" s="358"/>
      <c r="C695" s="359"/>
      <c r="D695" s="365"/>
      <c r="E695" s="366"/>
      <c r="F695" s="366"/>
      <c r="G695" s="366"/>
      <c r="H695" s="366"/>
      <c r="I695" s="367"/>
      <c r="J695" s="54">
        <f>ROUND(3.25+2.25+4.15+0.29+1.56+0.33+4.9+3.17,2)</f>
        <v>19.899999999999999</v>
      </c>
      <c r="K695" s="368" t="s">
        <v>442</v>
      </c>
      <c r="L695" s="369"/>
      <c r="M695" s="56"/>
      <c r="N695" s="57"/>
      <c r="O695" s="58"/>
      <c r="P695" s="56"/>
      <c r="Q695" s="57"/>
      <c r="R695" s="58"/>
      <c r="S695" s="56"/>
      <c r="T695" s="57"/>
      <c r="U695" s="57"/>
    </row>
    <row r="696" spans="1:21" x14ac:dyDescent="0.25">
      <c r="A696" s="60"/>
      <c r="B696" s="61"/>
      <c r="C696" s="61"/>
      <c r="D696" s="61"/>
      <c r="E696" s="61"/>
      <c r="F696" s="61"/>
      <c r="G696" s="61"/>
      <c r="H696" s="61"/>
      <c r="I696" s="61"/>
      <c r="J696" s="61"/>
      <c r="K696" s="61"/>
      <c r="L696" s="62"/>
      <c r="M696" s="56"/>
      <c r="N696" s="57"/>
      <c r="O696" s="58"/>
      <c r="P696" s="56"/>
      <c r="Q696" s="57"/>
      <c r="R696" s="58"/>
      <c r="S696" s="56"/>
      <c r="T696" s="57"/>
      <c r="U696" s="57"/>
    </row>
    <row r="697" spans="1:21" ht="70.5" customHeight="1" x14ac:dyDescent="0.25">
      <c r="A697" s="355" t="s">
        <v>619</v>
      </c>
      <c r="B697" s="357" t="str">
        <f>VLOOKUP($A697,'PLANILHA ORÇAMENTÁRIA'!$1:$1048576,2,0)</f>
        <v>DER/ES</v>
      </c>
      <c r="C697" s="359" t="str">
        <f>VLOOKUP($A697,'PLANILHA ORÇAMENTÁRIA'!$1:$1048576,3,0)</f>
        <v>200573</v>
      </c>
      <c r="D697" s="360" t="str">
        <f>VLOOKUP($A697,'PLANILHA ORÇAMENTÁRIA'!$1:$1048576,4,0)</f>
        <v>Bicicletário em tubo de ferro galvanizado 1" e ferro liso 1/2", inclusive pintura, conforme projeto padrão SEDU</v>
      </c>
      <c r="E697" s="361" t="str">
        <f>VLOOKUP($A697,'PLANILHA ORÇAMENTÁRIA'!$1:$1048576,3,0)</f>
        <v>200573</v>
      </c>
      <c r="F697" s="361" t="str">
        <f>VLOOKUP($A697,'PLANILHA ORÇAMENTÁRIA'!$1:$1048576,3,0)</f>
        <v>200573</v>
      </c>
      <c r="G697" s="361" t="str">
        <f>VLOOKUP($A697,'PLANILHA ORÇAMENTÁRIA'!$1:$1048576,3,0)</f>
        <v>200573</v>
      </c>
      <c r="H697" s="362" t="str">
        <f>VLOOKUP($A697,'PLANILHA ORÇAMENTÁRIA'!$1:$1048576,3,0)</f>
        <v>200573</v>
      </c>
      <c r="I697" s="8" t="str">
        <f>VLOOKUP($A697,'PLANILHA ORÇAMENTÁRIA'!$1:$1048576,9,0)</f>
        <v>m</v>
      </c>
      <c r="J697" s="53">
        <f>ROUND(SUM(J698),2)</f>
        <v>2.5</v>
      </c>
      <c r="K697" s="363"/>
      <c r="L697" s="364"/>
      <c r="M697" s="56"/>
      <c r="N697" s="57"/>
      <c r="O697" s="58"/>
      <c r="P697" s="56"/>
      <c r="Q697" s="57"/>
      <c r="R697" s="58"/>
      <c r="S697" s="56"/>
      <c r="T697" s="57"/>
      <c r="U697" s="57"/>
    </row>
    <row r="698" spans="1:21" x14ac:dyDescent="0.25">
      <c r="A698" s="356"/>
      <c r="B698" s="358"/>
      <c r="C698" s="359"/>
      <c r="D698" s="365" t="s">
        <v>192</v>
      </c>
      <c r="E698" s="366"/>
      <c r="F698" s="366"/>
      <c r="G698" s="366"/>
      <c r="H698" s="366"/>
      <c r="I698" s="367"/>
      <c r="J698" s="51">
        <v>2.5</v>
      </c>
      <c r="K698" s="368" t="s">
        <v>300</v>
      </c>
      <c r="L698" s="369"/>
      <c r="M698" s="56"/>
      <c r="N698" s="57"/>
      <c r="O698" s="58"/>
      <c r="P698" s="56"/>
      <c r="Q698" s="57"/>
      <c r="R698" s="58"/>
      <c r="S698" s="56"/>
      <c r="T698" s="57"/>
      <c r="U698" s="57"/>
    </row>
    <row r="700" spans="1:21" ht="54" customHeight="1" x14ac:dyDescent="0.25">
      <c r="A700" s="355" t="s">
        <v>620</v>
      </c>
      <c r="B700" s="357" t="str">
        <f>VLOOKUP($A700,'PLANILHA ORÇAMENTÁRIA'!$1:$1048576,2,0)</f>
        <v>DER/ES</v>
      </c>
      <c r="C700" s="359" t="str">
        <f>VLOOKUP($A700,'PLANILHA ORÇAMENTÁRIA'!$1:$1048576,3,0)</f>
        <v>200206</v>
      </c>
      <c r="D700" s="360" t="str">
        <f>VLOOKUP($A700,'PLANILHA ORÇAMENTÁRIA'!$1:$1048576,4,0)</f>
        <v>Blocos pré-moldados de concreto tipo pavi-s ou equivalente, espessura de 8 cm e resistência a compressão mínima de 35MPa, assentados sobre colchão de pó de pedra na espessura de 10 cm</v>
      </c>
      <c r="E700" s="361" t="str">
        <f>VLOOKUP($A700,'PLANILHA ORÇAMENTÁRIA'!$1:$1048576,3,0)</f>
        <v>200206</v>
      </c>
      <c r="F700" s="361" t="str">
        <f>VLOOKUP($A700,'PLANILHA ORÇAMENTÁRIA'!$1:$1048576,3,0)</f>
        <v>200206</v>
      </c>
      <c r="G700" s="361" t="str">
        <f>VLOOKUP($A700,'PLANILHA ORÇAMENTÁRIA'!$1:$1048576,3,0)</f>
        <v>200206</v>
      </c>
      <c r="H700" s="362" t="str">
        <f>VLOOKUP($A700,'PLANILHA ORÇAMENTÁRIA'!$1:$1048576,3,0)</f>
        <v>200206</v>
      </c>
      <c r="I700" s="8" t="str">
        <f>VLOOKUP($A700,'PLANILHA ORÇAMENTÁRIA'!$1:$1048576,9,0)</f>
        <v>m²</v>
      </c>
      <c r="J700" s="53">
        <f>ROUND(SUM(J701),2)</f>
        <v>14.82</v>
      </c>
      <c r="K700" s="363"/>
      <c r="L700" s="364"/>
    </row>
    <row r="701" spans="1:21" x14ac:dyDescent="0.25">
      <c r="A701" s="356"/>
      <c r="B701" s="358"/>
      <c r="C701" s="359"/>
      <c r="D701" s="365" t="s">
        <v>445</v>
      </c>
      <c r="E701" s="366"/>
      <c r="F701" s="366"/>
      <c r="G701" s="366"/>
      <c r="H701" s="366"/>
      <c r="I701" s="367"/>
      <c r="J701" s="51">
        <f>ROUND(4.86*3.05,2)</f>
        <v>14.82</v>
      </c>
      <c r="K701" s="368" t="s">
        <v>446</v>
      </c>
      <c r="L701" s="369"/>
    </row>
    <row r="703" spans="1:21" ht="55.5" customHeight="1" x14ac:dyDescent="0.25">
      <c r="A703" s="355" t="s">
        <v>636</v>
      </c>
      <c r="B703" s="357" t="str">
        <f>VLOOKUP($A703,'PLANILHA ORÇAMENTÁRIA'!$1:$1048576,2,0)</f>
        <v>DER/ES</v>
      </c>
      <c r="C703" s="359" t="str">
        <f>VLOOKUP($A703,'PLANILHA ORÇAMENTÁRIA'!$1:$1048576,3,0)</f>
        <v>050606</v>
      </c>
      <c r="D703" s="360" t="str">
        <f>VLOOKUP($A703,'PLANILHA ORÇAMENTÁRIA'!$1:$1048576,4,0)</f>
        <v>Alvenaria de blocos cerâmicos 10 furos 10x20x20cm, assentados c/argamassa de cimento, cal hidratada CH1 e areia traço 1:0,5:8, esp. das juntas 12mm e esp. das paredes s/revestimento, 10cm (bloco comprado na fábrica, posto obra)</v>
      </c>
      <c r="E703" s="361" t="str">
        <f>VLOOKUP($A703,'PLANILHA ORÇAMENTÁRIA'!$1:$1048576,3,0)</f>
        <v>050606</v>
      </c>
      <c r="F703" s="361" t="str">
        <f>VLOOKUP($A703,'PLANILHA ORÇAMENTÁRIA'!$1:$1048576,3,0)</f>
        <v>050606</v>
      </c>
      <c r="G703" s="361" t="str">
        <f>VLOOKUP($A703,'PLANILHA ORÇAMENTÁRIA'!$1:$1048576,3,0)</f>
        <v>050606</v>
      </c>
      <c r="H703" s="362" t="str">
        <f>VLOOKUP($A703,'PLANILHA ORÇAMENTÁRIA'!$1:$1048576,3,0)</f>
        <v>050606</v>
      </c>
      <c r="I703" s="8" t="str">
        <f>VLOOKUP($A703,'PLANILHA ORÇAMENTÁRIA'!$1:$1048576,9,0)</f>
        <v>m²</v>
      </c>
      <c r="J703" s="53">
        <f>ROUND(SUM(J704),2)</f>
        <v>0.96</v>
      </c>
      <c r="K703" s="363"/>
      <c r="L703" s="364"/>
    </row>
    <row r="704" spans="1:21" x14ac:dyDescent="0.25">
      <c r="A704" s="356"/>
      <c r="B704" s="358"/>
      <c r="C704" s="359"/>
      <c r="D704" s="365" t="s">
        <v>639</v>
      </c>
      <c r="E704" s="366"/>
      <c r="F704" s="366"/>
      <c r="G704" s="366"/>
      <c r="H704" s="366"/>
      <c r="I704" s="367"/>
      <c r="J704" s="172">
        <f>ROUND(0.8*0.6*2,2)</f>
        <v>0.96</v>
      </c>
      <c r="K704" s="368" t="s">
        <v>640</v>
      </c>
      <c r="L704" s="369"/>
    </row>
  </sheetData>
  <sheetProtection formatCells="0" formatColumns="0" formatRows="0" insertColumns="0" insertRows="0" insertHyperlinks="0" deleteColumns="0" deleteRows="0" sort="0" autoFilter="0" pivotTables="0"/>
  <mergeCells count="2408">
    <mergeCell ref="K229:L229"/>
    <mergeCell ref="D230:I230"/>
    <mergeCell ref="K230:L230"/>
    <mergeCell ref="D231:I231"/>
    <mergeCell ref="K231:L231"/>
    <mergeCell ref="D232:I232"/>
    <mergeCell ref="K232:L232"/>
    <mergeCell ref="D220:I220"/>
    <mergeCell ref="K220:L220"/>
    <mergeCell ref="D221:I221"/>
    <mergeCell ref="K221:L221"/>
    <mergeCell ref="D222:I222"/>
    <mergeCell ref="K222:L222"/>
    <mergeCell ref="D223:I223"/>
    <mergeCell ref="K223:L223"/>
    <mergeCell ref="D224:I224"/>
    <mergeCell ref="K224:L224"/>
    <mergeCell ref="D225:I225"/>
    <mergeCell ref="K225:L225"/>
    <mergeCell ref="D226:I226"/>
    <mergeCell ref="K226:L226"/>
    <mergeCell ref="D227:I227"/>
    <mergeCell ref="K227:L227"/>
    <mergeCell ref="D228:I228"/>
    <mergeCell ref="K228:L228"/>
    <mergeCell ref="D502:I502"/>
    <mergeCell ref="K502:L502"/>
    <mergeCell ref="D503:I503"/>
    <mergeCell ref="K503:L503"/>
    <mergeCell ref="D504:I504"/>
    <mergeCell ref="K504:L504"/>
    <mergeCell ref="D505:I505"/>
    <mergeCell ref="K505:L505"/>
    <mergeCell ref="D506:I506"/>
    <mergeCell ref="K506:L506"/>
    <mergeCell ref="D507:I507"/>
    <mergeCell ref="K507:L507"/>
    <mergeCell ref="D508:I508"/>
    <mergeCell ref="K508:L508"/>
    <mergeCell ref="K476:L476"/>
    <mergeCell ref="D476:I476"/>
    <mergeCell ref="K475:L475"/>
    <mergeCell ref="D493:I493"/>
    <mergeCell ref="K493:L493"/>
    <mergeCell ref="D494:I494"/>
    <mergeCell ref="K494:L494"/>
    <mergeCell ref="D495:I495"/>
    <mergeCell ref="K495:L495"/>
    <mergeCell ref="D496:I496"/>
    <mergeCell ref="K496:L496"/>
    <mergeCell ref="D497:I497"/>
    <mergeCell ref="K497:L497"/>
    <mergeCell ref="D498:I498"/>
    <mergeCell ref="K498:L498"/>
    <mergeCell ref="D499:I499"/>
    <mergeCell ref="K499:L499"/>
    <mergeCell ref="D500:I500"/>
    <mergeCell ref="K500:L500"/>
    <mergeCell ref="D501:I501"/>
    <mergeCell ref="K501:L501"/>
    <mergeCell ref="D484:I484"/>
    <mergeCell ref="K484:L484"/>
    <mergeCell ref="D485:I485"/>
    <mergeCell ref="K485:L485"/>
    <mergeCell ref="D486:I486"/>
    <mergeCell ref="K486:L486"/>
    <mergeCell ref="D487:I487"/>
    <mergeCell ref="K487:L487"/>
    <mergeCell ref="D488:I488"/>
    <mergeCell ref="K488:L488"/>
    <mergeCell ref="D489:I489"/>
    <mergeCell ref="K489:L489"/>
    <mergeCell ref="D490:I490"/>
    <mergeCell ref="K490:L490"/>
    <mergeCell ref="D491:I491"/>
    <mergeCell ref="K491:L491"/>
    <mergeCell ref="D492:I492"/>
    <mergeCell ref="K492:L492"/>
    <mergeCell ref="K480:L480"/>
    <mergeCell ref="D481:I481"/>
    <mergeCell ref="K481:L481"/>
    <mergeCell ref="D482:I482"/>
    <mergeCell ref="K482:L482"/>
    <mergeCell ref="D483:I483"/>
    <mergeCell ref="K483:L483"/>
    <mergeCell ref="B319:C319"/>
    <mergeCell ref="A322:L322"/>
    <mergeCell ref="K320:L320"/>
    <mergeCell ref="D371:I371"/>
    <mergeCell ref="A367:A368"/>
    <mergeCell ref="B367:B368"/>
    <mergeCell ref="C367:C368"/>
    <mergeCell ref="D367:H367"/>
    <mergeCell ref="K367:L367"/>
    <mergeCell ref="D368:I368"/>
    <mergeCell ref="K368:L368"/>
    <mergeCell ref="I380:L380"/>
    <mergeCell ref="B358:B359"/>
    <mergeCell ref="C358:C359"/>
    <mergeCell ref="D358:H358"/>
    <mergeCell ref="K358:L358"/>
    <mergeCell ref="D359:I359"/>
    <mergeCell ref="K359:L359"/>
    <mergeCell ref="D423:I423"/>
    <mergeCell ref="K423:L423"/>
    <mergeCell ref="D381:H381"/>
    <mergeCell ref="D457:I457"/>
    <mergeCell ref="D312:I312"/>
    <mergeCell ref="K312:L312"/>
    <mergeCell ref="D313:I313"/>
    <mergeCell ref="D102:I102"/>
    <mergeCell ref="D84:I84"/>
    <mergeCell ref="K84:L84"/>
    <mergeCell ref="D94:I94"/>
    <mergeCell ref="K94:L94"/>
    <mergeCell ref="D88:I88"/>
    <mergeCell ref="D89:I89"/>
    <mergeCell ref="D92:I92"/>
    <mergeCell ref="K90:L90"/>
    <mergeCell ref="B100:B102"/>
    <mergeCell ref="C104:C106"/>
    <mergeCell ref="A207:A242"/>
    <mergeCell ref="B207:B242"/>
    <mergeCell ref="C207:C242"/>
    <mergeCell ref="K236:L236"/>
    <mergeCell ref="D237:I237"/>
    <mergeCell ref="K237:L237"/>
    <mergeCell ref="D238:I238"/>
    <mergeCell ref="K238:L238"/>
    <mergeCell ref="D239:I239"/>
    <mergeCell ref="K239:L239"/>
    <mergeCell ref="D240:I240"/>
    <mergeCell ref="K240:L240"/>
    <mergeCell ref="D241:I241"/>
    <mergeCell ref="K241:L241"/>
    <mergeCell ref="D242:I242"/>
    <mergeCell ref="K242:L242"/>
    <mergeCell ref="D211:I211"/>
    <mergeCell ref="K211:L211"/>
    <mergeCell ref="D105:I105"/>
    <mergeCell ref="K105:L105"/>
    <mergeCell ref="D79:I79"/>
    <mergeCell ref="K79:L79"/>
    <mergeCell ref="D80:I80"/>
    <mergeCell ref="K98:L98"/>
    <mergeCell ref="D95:I95"/>
    <mergeCell ref="D97:I97"/>
    <mergeCell ref="A138:L138"/>
    <mergeCell ref="A139:A140"/>
    <mergeCell ref="D144:I144"/>
    <mergeCell ref="A244:A251"/>
    <mergeCell ref="B244:B251"/>
    <mergeCell ref="C244:C251"/>
    <mergeCell ref="D244:H244"/>
    <mergeCell ref="K244:L244"/>
    <mergeCell ref="D167:I167"/>
    <mergeCell ref="K167:L167"/>
    <mergeCell ref="D212:I212"/>
    <mergeCell ref="K212:L212"/>
    <mergeCell ref="D213:I213"/>
    <mergeCell ref="K213:L213"/>
    <mergeCell ref="D214:I214"/>
    <mergeCell ref="K214:L214"/>
    <mergeCell ref="D215:I215"/>
    <mergeCell ref="K215:L215"/>
    <mergeCell ref="D216:I216"/>
    <mergeCell ref="K216:L216"/>
    <mergeCell ref="D217:I217"/>
    <mergeCell ref="K217:L217"/>
    <mergeCell ref="D218:I218"/>
    <mergeCell ref="K218:L218"/>
    <mergeCell ref="A666:A667"/>
    <mergeCell ref="B666:B667"/>
    <mergeCell ref="C666:C667"/>
    <mergeCell ref="D666:H666"/>
    <mergeCell ref="K666:L666"/>
    <mergeCell ref="A377:A378"/>
    <mergeCell ref="B377:B378"/>
    <mergeCell ref="C377:C378"/>
    <mergeCell ref="D377:H377"/>
    <mergeCell ref="K377:L377"/>
    <mergeCell ref="D378:I378"/>
    <mergeCell ref="K610:L610"/>
    <mergeCell ref="D608:I608"/>
    <mergeCell ref="D600:I600"/>
    <mergeCell ref="D603:I603"/>
    <mergeCell ref="K603:L603"/>
    <mergeCell ref="D604:I604"/>
    <mergeCell ref="K457:L457"/>
    <mergeCell ref="D458:I458"/>
    <mergeCell ref="K378:L378"/>
    <mergeCell ref="K417:L417"/>
    <mergeCell ref="D411:I411"/>
    <mergeCell ref="D474:I474"/>
    <mergeCell ref="K474:L474"/>
    <mergeCell ref="D475:I475"/>
    <mergeCell ref="K477:L477"/>
    <mergeCell ref="D478:I478"/>
    <mergeCell ref="K478:L478"/>
    <mergeCell ref="D477:I477"/>
    <mergeCell ref="D479:I479"/>
    <mergeCell ref="K479:L479"/>
    <mergeCell ref="D480:I480"/>
    <mergeCell ref="K511:L511"/>
    <mergeCell ref="B267:B281"/>
    <mergeCell ref="C267:C281"/>
    <mergeCell ref="D267:H267"/>
    <mergeCell ref="A599:A613"/>
    <mergeCell ref="B599:B613"/>
    <mergeCell ref="C599:C613"/>
    <mergeCell ref="D610:I610"/>
    <mergeCell ref="D601:I601"/>
    <mergeCell ref="K601:L601"/>
    <mergeCell ref="D532:I532"/>
    <mergeCell ref="D607:I607"/>
    <mergeCell ref="K607:L607"/>
    <mergeCell ref="A614:L614"/>
    <mergeCell ref="K313:L313"/>
    <mergeCell ref="D314:I314"/>
    <mergeCell ref="K314:L314"/>
    <mergeCell ref="D315:I315"/>
    <mergeCell ref="K315:L315"/>
    <mergeCell ref="D316:I316"/>
    <mergeCell ref="K316:L316"/>
    <mergeCell ref="K374:L374"/>
    <mergeCell ref="D407:I407"/>
    <mergeCell ref="K407:L407"/>
    <mergeCell ref="D408:I408"/>
    <mergeCell ref="D361:H361"/>
    <mergeCell ref="K422:L422"/>
    <mergeCell ref="B510:B511"/>
    <mergeCell ref="C510:C511"/>
    <mergeCell ref="D311:H311"/>
    <mergeCell ref="D324:I324"/>
    <mergeCell ref="K311:L311"/>
    <mergeCell ref="N519:O519"/>
    <mergeCell ref="N520:O520"/>
    <mergeCell ref="M523:O523"/>
    <mergeCell ref="M527:O527"/>
    <mergeCell ref="K662:L662"/>
    <mergeCell ref="D663:I663"/>
    <mergeCell ref="K663:L663"/>
    <mergeCell ref="D664:I664"/>
    <mergeCell ref="K664:L664"/>
    <mergeCell ref="K596:L596"/>
    <mergeCell ref="A595:A596"/>
    <mergeCell ref="B595:B596"/>
    <mergeCell ref="C595:C596"/>
    <mergeCell ref="D631:I631"/>
    <mergeCell ref="K621:L621"/>
    <mergeCell ref="D649:I649"/>
    <mergeCell ref="M660:O660"/>
    <mergeCell ref="D643:I643"/>
    <mergeCell ref="A615:A634"/>
    <mergeCell ref="B615:B634"/>
    <mergeCell ref="C615:C634"/>
    <mergeCell ref="D615:H615"/>
    <mergeCell ref="K615:L615"/>
    <mergeCell ref="N625:O625"/>
    <mergeCell ref="K631:L631"/>
    <mergeCell ref="N644:O644"/>
    <mergeCell ref="N646:O646"/>
    <mergeCell ref="N647:O647"/>
    <mergeCell ref="K568:L568"/>
    <mergeCell ref="K547:L547"/>
    <mergeCell ref="A662:A664"/>
    <mergeCell ref="K385:L385"/>
    <mergeCell ref="K405:L405"/>
    <mergeCell ref="D382:I382"/>
    <mergeCell ref="K382:L382"/>
    <mergeCell ref="A151:A152"/>
    <mergeCell ref="D151:H151"/>
    <mergeCell ref="K151:L151"/>
    <mergeCell ref="D152:I152"/>
    <mergeCell ref="K152:L152"/>
    <mergeCell ref="B151:B152"/>
    <mergeCell ref="C151:C152"/>
    <mergeCell ref="A154:A155"/>
    <mergeCell ref="A510:A511"/>
    <mergeCell ref="N514:O514"/>
    <mergeCell ref="N515:O515"/>
    <mergeCell ref="N516:O516"/>
    <mergeCell ref="N518:O518"/>
    <mergeCell ref="K155:L155"/>
    <mergeCell ref="C422:C423"/>
    <mergeCell ref="D422:H422"/>
    <mergeCell ref="K409:L409"/>
    <mergeCell ref="D410:I410"/>
    <mergeCell ref="K410:L410"/>
    <mergeCell ref="D182:I182"/>
    <mergeCell ref="K182:L182"/>
    <mergeCell ref="D183:I183"/>
    <mergeCell ref="K183:L183"/>
    <mergeCell ref="D184:I184"/>
    <mergeCell ref="K184:L184"/>
    <mergeCell ref="D185:I185"/>
    <mergeCell ref="K185:L185"/>
    <mergeCell ref="D186:I186"/>
    <mergeCell ref="P282:R282"/>
    <mergeCell ref="Q283:R283"/>
    <mergeCell ref="D60:I60"/>
    <mergeCell ref="B311:B317"/>
    <mergeCell ref="C311:C317"/>
    <mergeCell ref="B154:B155"/>
    <mergeCell ref="C154:C155"/>
    <mergeCell ref="D154:H154"/>
    <mergeCell ref="K154:L154"/>
    <mergeCell ref="D188:I188"/>
    <mergeCell ref="K188:L188"/>
    <mergeCell ref="D155:I155"/>
    <mergeCell ref="D317:I317"/>
    <mergeCell ref="A700:A701"/>
    <mergeCell ref="B700:B701"/>
    <mergeCell ref="C700:C701"/>
    <mergeCell ref="D700:H700"/>
    <mergeCell ref="K700:L700"/>
    <mergeCell ref="D701:I701"/>
    <mergeCell ref="K701:L701"/>
    <mergeCell ref="A147:A149"/>
    <mergeCell ref="D147:H147"/>
    <mergeCell ref="K147:L147"/>
    <mergeCell ref="D149:I149"/>
    <mergeCell ref="K149:L149"/>
    <mergeCell ref="D148:I148"/>
    <mergeCell ref="K148:L148"/>
    <mergeCell ref="B147:C149"/>
    <mergeCell ref="D596:I596"/>
    <mergeCell ref="D384:I384"/>
    <mergeCell ref="K384:L384"/>
    <mergeCell ref="D385:I385"/>
    <mergeCell ref="P253:R253"/>
    <mergeCell ref="Q254:R254"/>
    <mergeCell ref="Q255:R255"/>
    <mergeCell ref="Q338:R338"/>
    <mergeCell ref="D208:I208"/>
    <mergeCell ref="K208:L208"/>
    <mergeCell ref="D209:I209"/>
    <mergeCell ref="K209:L209"/>
    <mergeCell ref="D210:I210"/>
    <mergeCell ref="K210:L210"/>
    <mergeCell ref="I360:L360"/>
    <mergeCell ref="D353:H353"/>
    <mergeCell ref="D354:I354"/>
    <mergeCell ref="A12:U12"/>
    <mergeCell ref="M14:O15"/>
    <mergeCell ref="M16:M17"/>
    <mergeCell ref="N16:O17"/>
    <mergeCell ref="P14:R15"/>
    <mergeCell ref="P16:P17"/>
    <mergeCell ref="Q16:R17"/>
    <mergeCell ref="S14:U15"/>
    <mergeCell ref="S16:S17"/>
    <mergeCell ref="T16:U17"/>
    <mergeCell ref="A323:A327"/>
    <mergeCell ref="B323:B327"/>
    <mergeCell ref="C323:C327"/>
    <mergeCell ref="D35:I35"/>
    <mergeCell ref="K35:L35"/>
    <mergeCell ref="N35:O35"/>
    <mergeCell ref="Q35:R35"/>
    <mergeCell ref="K140:L140"/>
    <mergeCell ref="D180:I180"/>
    <mergeCell ref="D21:I21"/>
    <mergeCell ref="K21:L21"/>
    <mergeCell ref="P256:R256"/>
    <mergeCell ref="K134:L134"/>
    <mergeCell ref="D137:I137"/>
    <mergeCell ref="K137:L137"/>
    <mergeCell ref="P380:R380"/>
    <mergeCell ref="Q371:R371"/>
    <mergeCell ref="P322:R322"/>
    <mergeCell ref="Q323:R323"/>
    <mergeCell ref="Q324:R324"/>
    <mergeCell ref="Q325:R325"/>
    <mergeCell ref="P328:R328"/>
    <mergeCell ref="Q329:R329"/>
    <mergeCell ref="Q330:R330"/>
    <mergeCell ref="P331:R331"/>
    <mergeCell ref="Q332:R332"/>
    <mergeCell ref="Q333:R333"/>
    <mergeCell ref="Q334:R334"/>
    <mergeCell ref="Q327:R327"/>
    <mergeCell ref="P336:R336"/>
    <mergeCell ref="Q337:R337"/>
    <mergeCell ref="Q340:R340"/>
    <mergeCell ref="P341:R341"/>
    <mergeCell ref="Q257:R257"/>
    <mergeCell ref="Q258:R258"/>
    <mergeCell ref="P259:R259"/>
    <mergeCell ref="K303:L303"/>
    <mergeCell ref="D304:I304"/>
    <mergeCell ref="Q122:R122"/>
    <mergeCell ref="Q123:R123"/>
    <mergeCell ref="Q125:R125"/>
    <mergeCell ref="N36:O36"/>
    <mergeCell ref="Q36:R36"/>
    <mergeCell ref="Q61:R61"/>
    <mergeCell ref="D32:I32"/>
    <mergeCell ref="T32:U32"/>
    <mergeCell ref="T33:U33"/>
    <mergeCell ref="T34:U34"/>
    <mergeCell ref="T61:U61"/>
    <mergeCell ref="K49:L49"/>
    <mergeCell ref="D50:I50"/>
    <mergeCell ref="K50:L50"/>
    <mergeCell ref="D51:I51"/>
    <mergeCell ref="K51:L51"/>
    <mergeCell ref="K60:L60"/>
    <mergeCell ref="K52:L52"/>
    <mergeCell ref="D53:I53"/>
    <mergeCell ref="K53:L53"/>
    <mergeCell ref="D54:I54"/>
    <mergeCell ref="K54:L54"/>
    <mergeCell ref="D55:I55"/>
    <mergeCell ref="K55:L55"/>
    <mergeCell ref="D49:I49"/>
    <mergeCell ref="A693:L693"/>
    <mergeCell ref="A690:L690"/>
    <mergeCell ref="D692:I692"/>
    <mergeCell ref="K692:L692"/>
    <mergeCell ref="B688:B689"/>
    <mergeCell ref="C688:C689"/>
    <mergeCell ref="D688:H688"/>
    <mergeCell ref="Q688:R688"/>
    <mergeCell ref="Q658:R658"/>
    <mergeCell ref="Q659:R659"/>
    <mergeCell ref="B661:C661"/>
    <mergeCell ref="D661:H661"/>
    <mergeCell ref="M693:O693"/>
    <mergeCell ref="A691:A692"/>
    <mergeCell ref="Q689:R689"/>
    <mergeCell ref="P690:R690"/>
    <mergeCell ref="Q691:R691"/>
    <mergeCell ref="Q692:R692"/>
    <mergeCell ref="B662:B664"/>
    <mergeCell ref="C662:C664"/>
    <mergeCell ref="B673:B674"/>
    <mergeCell ref="P693:R693"/>
    <mergeCell ref="Q686:R686"/>
    <mergeCell ref="P687:R687"/>
    <mergeCell ref="P679:R679"/>
    <mergeCell ref="C673:C674"/>
    <mergeCell ref="D673:H673"/>
    <mergeCell ref="K673:L673"/>
    <mergeCell ref="D674:I674"/>
    <mergeCell ref="K674:L674"/>
    <mergeCell ref="C680:C683"/>
    <mergeCell ref="D683:I683"/>
    <mergeCell ref="Q648:R648"/>
    <mergeCell ref="Q649:R649"/>
    <mergeCell ref="Q656:R656"/>
    <mergeCell ref="P657:R657"/>
    <mergeCell ref="Q651:R651"/>
    <mergeCell ref="Q652:R652"/>
    <mergeCell ref="Q653:R653"/>
    <mergeCell ref="P660:R660"/>
    <mergeCell ref="B691:B692"/>
    <mergeCell ref="C691:C692"/>
    <mergeCell ref="D691:H691"/>
    <mergeCell ref="K691:L691"/>
    <mergeCell ref="A687:L687"/>
    <mergeCell ref="A688:A689"/>
    <mergeCell ref="C636:C656"/>
    <mergeCell ref="N649:O649"/>
    <mergeCell ref="M679:O679"/>
    <mergeCell ref="N686:O686"/>
    <mergeCell ref="N688:O688"/>
    <mergeCell ref="N689:O689"/>
    <mergeCell ref="D662:H662"/>
    <mergeCell ref="N691:O691"/>
    <mergeCell ref="N692:O692"/>
    <mergeCell ref="N658:O658"/>
    <mergeCell ref="N659:O659"/>
    <mergeCell ref="N680:O680"/>
    <mergeCell ref="P684:R684"/>
    <mergeCell ref="Q685:R685"/>
    <mergeCell ref="D689:I689"/>
    <mergeCell ref="K689:L689"/>
    <mergeCell ref="A680:A683"/>
    <mergeCell ref="B680:B683"/>
    <mergeCell ref="D647:I647"/>
    <mergeCell ref="K647:L647"/>
    <mergeCell ref="D648:I648"/>
    <mergeCell ref="K627:L627"/>
    <mergeCell ref="D629:I629"/>
    <mergeCell ref="K629:L629"/>
    <mergeCell ref="D630:I630"/>
    <mergeCell ref="K630:L630"/>
    <mergeCell ref="D632:I632"/>
    <mergeCell ref="M684:O684"/>
    <mergeCell ref="N683:O683"/>
    <mergeCell ref="D682:I682"/>
    <mergeCell ref="K682:L682"/>
    <mergeCell ref="D669:H669"/>
    <mergeCell ref="K671:L671"/>
    <mergeCell ref="D670:I670"/>
    <mergeCell ref="K670:L670"/>
    <mergeCell ref="K653:L653"/>
    <mergeCell ref="D650:I650"/>
    <mergeCell ref="K650:L650"/>
    <mergeCell ref="D658:H658"/>
    <mergeCell ref="K658:L658"/>
    <mergeCell ref="D659:I659"/>
    <mergeCell ref="M657:O657"/>
    <mergeCell ref="N656:O656"/>
    <mergeCell ref="D681:I681"/>
    <mergeCell ref="D680:H680"/>
    <mergeCell ref="K680:L680"/>
    <mergeCell ref="P598:R598"/>
    <mergeCell ref="K624:L624"/>
    <mergeCell ref="K619:L619"/>
    <mergeCell ref="D620:I620"/>
    <mergeCell ref="K620:L620"/>
    <mergeCell ref="K637:L637"/>
    <mergeCell ref="K648:L648"/>
    <mergeCell ref="Q617:R617"/>
    <mergeCell ref="Q615:R615"/>
    <mergeCell ref="Q616:R616"/>
    <mergeCell ref="N633:O633"/>
    <mergeCell ref="N634:O634"/>
    <mergeCell ref="D625:I625"/>
    <mergeCell ref="D622:I622"/>
    <mergeCell ref="D605:I605"/>
    <mergeCell ref="K605:L605"/>
    <mergeCell ref="M690:O690"/>
    <mergeCell ref="Q633:R633"/>
    <mergeCell ref="Q634:R634"/>
    <mergeCell ref="P635:R635"/>
    <mergeCell ref="Q636:R636"/>
    <mergeCell ref="N627:O627"/>
    <mergeCell ref="N628:O628"/>
    <mergeCell ref="N629:O629"/>
    <mergeCell ref="Q637:R637"/>
    <mergeCell ref="Q639:R639"/>
    <mergeCell ref="Q640:R640"/>
    <mergeCell ref="Q641:R641"/>
    <mergeCell ref="Q627:R627"/>
    <mergeCell ref="I661:L661"/>
    <mergeCell ref="Q628:R628"/>
    <mergeCell ref="N630:O630"/>
    <mergeCell ref="Q625:R625"/>
    <mergeCell ref="Q631:R631"/>
    <mergeCell ref="Q632:R632"/>
    <mergeCell ref="Q629:R629"/>
    <mergeCell ref="Q630:R630"/>
    <mergeCell ref="Q650:R650"/>
    <mergeCell ref="A635:L635"/>
    <mergeCell ref="A636:A656"/>
    <mergeCell ref="K651:L651"/>
    <mergeCell ref="D646:I646"/>
    <mergeCell ref="K646:L646"/>
    <mergeCell ref="D639:I639"/>
    <mergeCell ref="K639:L639"/>
    <mergeCell ref="K643:L643"/>
    <mergeCell ref="D644:I644"/>
    <mergeCell ref="N650:O650"/>
    <mergeCell ref="K644:L644"/>
    <mergeCell ref="D655:I655"/>
    <mergeCell ref="K655:L655"/>
    <mergeCell ref="D651:I651"/>
    <mergeCell ref="N652:O652"/>
    <mergeCell ref="N653:O653"/>
    <mergeCell ref="Q642:R642"/>
    <mergeCell ref="Q643:R643"/>
    <mergeCell ref="Q644:R644"/>
    <mergeCell ref="Q645:R645"/>
    <mergeCell ref="Q646:R646"/>
    <mergeCell ref="Q647:R647"/>
    <mergeCell ref="N631:O631"/>
    <mergeCell ref="N632:O632"/>
    <mergeCell ref="D653:I653"/>
    <mergeCell ref="D637:I637"/>
    <mergeCell ref="Q583:R583"/>
    <mergeCell ref="Q584:R584"/>
    <mergeCell ref="Q585:R585"/>
    <mergeCell ref="Q586:R586"/>
    <mergeCell ref="Q587:R587"/>
    <mergeCell ref="Q626:R626"/>
    <mergeCell ref="Q602:R602"/>
    <mergeCell ref="Q603:R603"/>
    <mergeCell ref="Q604:R604"/>
    <mergeCell ref="Q605:R605"/>
    <mergeCell ref="Q606:R606"/>
    <mergeCell ref="Q607:R607"/>
    <mergeCell ref="Q588:R588"/>
    <mergeCell ref="P589:R589"/>
    <mergeCell ref="Q590:R590"/>
    <mergeCell ref="Q591:R591"/>
    <mergeCell ref="Q593:R593"/>
    <mergeCell ref="P594:R594"/>
    <mergeCell ref="Q595:R595"/>
    <mergeCell ref="P597:R597"/>
    <mergeCell ref="Q608:R608"/>
    <mergeCell ref="Q609:R609"/>
    <mergeCell ref="Q610:R610"/>
    <mergeCell ref="Q611:R611"/>
    <mergeCell ref="Q612:R612"/>
    <mergeCell ref="Q613:R613"/>
    <mergeCell ref="P614:R614"/>
    <mergeCell ref="Q599:R599"/>
    <mergeCell ref="Q600:R600"/>
    <mergeCell ref="Q601:R601"/>
    <mergeCell ref="Q619:R619"/>
    <mergeCell ref="Q620:R620"/>
    <mergeCell ref="Q554:R554"/>
    <mergeCell ref="Q555:R555"/>
    <mergeCell ref="Q556:R556"/>
    <mergeCell ref="Q557:R557"/>
    <mergeCell ref="Q558:R558"/>
    <mergeCell ref="Q559:R559"/>
    <mergeCell ref="Q560:R560"/>
    <mergeCell ref="Q561:R561"/>
    <mergeCell ref="Q562:R562"/>
    <mergeCell ref="Q563:R563"/>
    <mergeCell ref="P564:R564"/>
    <mergeCell ref="Q565:R565"/>
    <mergeCell ref="Q566:R566"/>
    <mergeCell ref="Q567:R567"/>
    <mergeCell ref="Q568:R568"/>
    <mergeCell ref="Q569:R569"/>
    <mergeCell ref="Q570:R570"/>
    <mergeCell ref="Q571:R571"/>
    <mergeCell ref="Q572:R572"/>
    <mergeCell ref="Q573:R573"/>
    <mergeCell ref="Q574:R574"/>
    <mergeCell ref="Q575:R575"/>
    <mergeCell ref="Q576:R576"/>
    <mergeCell ref="Q577:R577"/>
    <mergeCell ref="Q578:R578"/>
    <mergeCell ref="Q579:R579"/>
    <mergeCell ref="Q580:R580"/>
    <mergeCell ref="Q581:R581"/>
    <mergeCell ref="Q582:R582"/>
    <mergeCell ref="P548:R548"/>
    <mergeCell ref="P552:R552"/>
    <mergeCell ref="Q553:R553"/>
    <mergeCell ref="P513:R513"/>
    <mergeCell ref="Q514:R514"/>
    <mergeCell ref="Q515:R515"/>
    <mergeCell ref="Q516:R516"/>
    <mergeCell ref="P517:R517"/>
    <mergeCell ref="Q518:R518"/>
    <mergeCell ref="Q519:R519"/>
    <mergeCell ref="Q520:R520"/>
    <mergeCell ref="Q521:R521"/>
    <mergeCell ref="Q522:R522"/>
    <mergeCell ref="P523:R523"/>
    <mergeCell ref="Q524:R524"/>
    <mergeCell ref="Q525:R525"/>
    <mergeCell ref="Q526:R526"/>
    <mergeCell ref="Q541:R541"/>
    <mergeCell ref="P527:R527"/>
    <mergeCell ref="Q528:R528"/>
    <mergeCell ref="Q529:R529"/>
    <mergeCell ref="Q530:R530"/>
    <mergeCell ref="Q531:R531"/>
    <mergeCell ref="Q532:R532"/>
    <mergeCell ref="Q533:R533"/>
    <mergeCell ref="Q534:R534"/>
    <mergeCell ref="P537:R537"/>
    <mergeCell ref="Q538:R538"/>
    <mergeCell ref="Q539:R539"/>
    <mergeCell ref="P431:R431"/>
    <mergeCell ref="Q432:R432"/>
    <mergeCell ref="Q342:R342"/>
    <mergeCell ref="P351:R351"/>
    <mergeCell ref="P352:R352"/>
    <mergeCell ref="Q353:R353"/>
    <mergeCell ref="Q354:R354"/>
    <mergeCell ref="P357:R357"/>
    <mergeCell ref="P360:R360"/>
    <mergeCell ref="Q361:R361"/>
    <mergeCell ref="Q362:R362"/>
    <mergeCell ref="P363:R363"/>
    <mergeCell ref="Q364:R364"/>
    <mergeCell ref="Q365:R365"/>
    <mergeCell ref="P366:R366"/>
    <mergeCell ref="Q370:R370"/>
    <mergeCell ref="Q381:R381"/>
    <mergeCell ref="Q375:R375"/>
    <mergeCell ref="Q356:R356"/>
    <mergeCell ref="P435:R435"/>
    <mergeCell ref="P413:R413"/>
    <mergeCell ref="P414:R414"/>
    <mergeCell ref="Q415:R415"/>
    <mergeCell ref="P421:R421"/>
    <mergeCell ref="Q373:R373"/>
    <mergeCell ref="P376:R376"/>
    <mergeCell ref="P110:R110"/>
    <mergeCell ref="Q111:R111"/>
    <mergeCell ref="Q112:R112"/>
    <mergeCell ref="Q113:R113"/>
    <mergeCell ref="Q114:R114"/>
    <mergeCell ref="Q115:R115"/>
    <mergeCell ref="P107:R107"/>
    <mergeCell ref="Q101:R101"/>
    <mergeCell ref="Q116:R116"/>
    <mergeCell ref="Q117:R117"/>
    <mergeCell ref="Q118:R118"/>
    <mergeCell ref="Q119:R119"/>
    <mergeCell ref="Q121:R121"/>
    <mergeCell ref="Q100:R100"/>
    <mergeCell ref="P103:R103"/>
    <mergeCell ref="Q104:R104"/>
    <mergeCell ref="Q102:R102"/>
    <mergeCell ref="Q106:R106"/>
    <mergeCell ref="Q108:R108"/>
    <mergeCell ref="P260:R260"/>
    <mergeCell ref="Q261:R261"/>
    <mergeCell ref="P372:R372"/>
    <mergeCell ref="P302:R302"/>
    <mergeCell ref="P319:R319"/>
    <mergeCell ref="Q320:R320"/>
    <mergeCell ref="Q321:R321"/>
    <mergeCell ref="P266:R266"/>
    <mergeCell ref="Q267:R267"/>
    <mergeCell ref="P126:R126"/>
    <mergeCell ref="Q88:R88"/>
    <mergeCell ref="Q89:R89"/>
    <mergeCell ref="Q90:R90"/>
    <mergeCell ref="D283:H283"/>
    <mergeCell ref="D321:I321"/>
    <mergeCell ref="D174:I174"/>
    <mergeCell ref="K174:L174"/>
    <mergeCell ref="A266:L266"/>
    <mergeCell ref="A267:A281"/>
    <mergeCell ref="N80:O80"/>
    <mergeCell ref="N81:O81"/>
    <mergeCell ref="N82:O82"/>
    <mergeCell ref="N83:O83"/>
    <mergeCell ref="N84:O84"/>
    <mergeCell ref="K88:L88"/>
    <mergeCell ref="N85:O85"/>
    <mergeCell ref="D81:I81"/>
    <mergeCell ref="K91:L91"/>
    <mergeCell ref="D85:I85"/>
    <mergeCell ref="K92:L92"/>
    <mergeCell ref="D93:I93"/>
    <mergeCell ref="K81:L81"/>
    <mergeCell ref="D82:I82"/>
    <mergeCell ref="K190:L190"/>
    <mergeCell ref="D128:I128"/>
    <mergeCell ref="K128:L128"/>
    <mergeCell ref="Q127:R127"/>
    <mergeCell ref="Q129:R129"/>
    <mergeCell ref="P130:R130"/>
    <mergeCell ref="Q131:R131"/>
    <mergeCell ref="Q132:R132"/>
    <mergeCell ref="P133:R133"/>
    <mergeCell ref="A302:L302"/>
    <mergeCell ref="D323:H323"/>
    <mergeCell ref="K353:L353"/>
    <mergeCell ref="K267:L267"/>
    <mergeCell ref="D179:I179"/>
    <mergeCell ref="A329:A330"/>
    <mergeCell ref="K354:L354"/>
    <mergeCell ref="D375:I375"/>
    <mergeCell ref="K375:L375"/>
    <mergeCell ref="K683:L683"/>
    <mergeCell ref="K365:L365"/>
    <mergeCell ref="A366:L366"/>
    <mergeCell ref="A364:A365"/>
    <mergeCell ref="Q63:R63"/>
    <mergeCell ref="Q94:R94"/>
    <mergeCell ref="Q95:R95"/>
    <mergeCell ref="K80:L80"/>
    <mergeCell ref="K100:L100"/>
    <mergeCell ref="Q65:R65"/>
    <mergeCell ref="P66:R66"/>
    <mergeCell ref="Q78:R78"/>
    <mergeCell ref="Q96:R96"/>
    <mergeCell ref="K102:L102"/>
    <mergeCell ref="D106:I106"/>
    <mergeCell ref="K106:L106"/>
    <mergeCell ref="Q98:R98"/>
    <mergeCell ref="P99:R99"/>
    <mergeCell ref="Q79:R79"/>
    <mergeCell ref="D87:I87"/>
    <mergeCell ref="Q85:R85"/>
    <mergeCell ref="Q86:R86"/>
    <mergeCell ref="Q87:R87"/>
    <mergeCell ref="D342:H342"/>
    <mergeCell ref="K342:L342"/>
    <mergeCell ref="B543:B544"/>
    <mergeCell ref="C543:C544"/>
    <mergeCell ref="B373:B375"/>
    <mergeCell ref="C342:C350"/>
    <mergeCell ref="A361:A362"/>
    <mergeCell ref="C528:C536"/>
    <mergeCell ref="D418:I418"/>
    <mergeCell ref="K418:L418"/>
    <mergeCell ref="D419:I419"/>
    <mergeCell ref="K612:L612"/>
    <mergeCell ref="K604:L604"/>
    <mergeCell ref="K145:L145"/>
    <mergeCell ref="D383:I383"/>
    <mergeCell ref="K383:L383"/>
    <mergeCell ref="A381:A412"/>
    <mergeCell ref="B381:B412"/>
    <mergeCell ref="C381:C412"/>
    <mergeCell ref="K388:L388"/>
    <mergeCell ref="D389:I389"/>
    <mergeCell ref="B142:B145"/>
    <mergeCell ref="C142:C145"/>
    <mergeCell ref="D374:I374"/>
    <mergeCell ref="K317:L317"/>
    <mergeCell ref="A311:A317"/>
    <mergeCell ref="K186:L186"/>
    <mergeCell ref="D187:I187"/>
    <mergeCell ref="K187:L187"/>
    <mergeCell ref="K144:L144"/>
    <mergeCell ref="D143:I143"/>
    <mergeCell ref="K143:L143"/>
    <mergeCell ref="D109:I109"/>
    <mergeCell ref="B108:B109"/>
    <mergeCell ref="K89:L89"/>
    <mergeCell ref="D90:I90"/>
    <mergeCell ref="K82:L82"/>
    <mergeCell ref="D83:I83"/>
    <mergeCell ref="D124:I124"/>
    <mergeCell ref="K124:L124"/>
    <mergeCell ref="D113:I113"/>
    <mergeCell ref="K113:L113"/>
    <mergeCell ref="D114:I114"/>
    <mergeCell ref="K114:L114"/>
    <mergeCell ref="D116:I116"/>
    <mergeCell ref="K117:L117"/>
    <mergeCell ref="K688:L688"/>
    <mergeCell ref="K333:L333"/>
    <mergeCell ref="D334:I334"/>
    <mergeCell ref="C546:C547"/>
    <mergeCell ref="D546:H546"/>
    <mergeCell ref="A684:L684"/>
    <mergeCell ref="A685:A686"/>
    <mergeCell ref="B685:B686"/>
    <mergeCell ref="C685:C686"/>
    <mergeCell ref="D685:H685"/>
    <mergeCell ref="K685:L685"/>
    <mergeCell ref="D686:I686"/>
    <mergeCell ref="K686:L686"/>
    <mergeCell ref="D333:I333"/>
    <mergeCell ref="D566:I566"/>
    <mergeCell ref="A543:A544"/>
    <mergeCell ref="D582:I582"/>
    <mergeCell ref="K522:L522"/>
    <mergeCell ref="A373:A375"/>
    <mergeCell ref="B364:B365"/>
    <mergeCell ref="C364:C365"/>
    <mergeCell ref="D362:I362"/>
    <mergeCell ref="K362:L362"/>
    <mergeCell ref="A589:L589"/>
    <mergeCell ref="D577:I577"/>
    <mergeCell ref="K577:L577"/>
    <mergeCell ref="A537:L537"/>
    <mergeCell ref="K613:L613"/>
    <mergeCell ref="D602:I602"/>
    <mergeCell ref="D528:H528"/>
    <mergeCell ref="D567:I567"/>
    <mergeCell ref="C590:C593"/>
    <mergeCell ref="A594:L594"/>
    <mergeCell ref="D599:H599"/>
    <mergeCell ref="D611:I611"/>
    <mergeCell ref="K611:L611"/>
    <mergeCell ref="D364:H364"/>
    <mergeCell ref="D519:I519"/>
    <mergeCell ref="D432:H432"/>
    <mergeCell ref="K608:L608"/>
    <mergeCell ref="D609:I609"/>
    <mergeCell ref="K609:L609"/>
    <mergeCell ref="D591:I591"/>
    <mergeCell ref="D595:H595"/>
    <mergeCell ref="K386:L386"/>
    <mergeCell ref="K395:L395"/>
    <mergeCell ref="D569:I569"/>
    <mergeCell ref="K591:L591"/>
    <mergeCell ref="K587:L587"/>
    <mergeCell ref="D593:I593"/>
    <mergeCell ref="A336:L336"/>
    <mergeCell ref="D360:H360"/>
    <mergeCell ref="A341:L341"/>
    <mergeCell ref="A372:L372"/>
    <mergeCell ref="D392:I392"/>
    <mergeCell ref="D404:I404"/>
    <mergeCell ref="K404:L404"/>
    <mergeCell ref="K397:L397"/>
    <mergeCell ref="K550:L550"/>
    <mergeCell ref="K411:L411"/>
    <mergeCell ref="D412:I412"/>
    <mergeCell ref="K412:L412"/>
    <mergeCell ref="D390:I390"/>
    <mergeCell ref="K390:L390"/>
    <mergeCell ref="D433:I433"/>
    <mergeCell ref="K433:L433"/>
    <mergeCell ref="A549:A550"/>
    <mergeCell ref="D547:I547"/>
    <mergeCell ref="K408:L408"/>
    <mergeCell ref="D409:I409"/>
    <mergeCell ref="D417:I417"/>
    <mergeCell ref="K538:L538"/>
    <mergeCell ref="B549:B550"/>
    <mergeCell ref="C549:C550"/>
    <mergeCell ref="D549:H549"/>
    <mergeCell ref="K549:L549"/>
    <mergeCell ref="K519:L519"/>
    <mergeCell ref="D531:I531"/>
    <mergeCell ref="K531:L531"/>
    <mergeCell ref="K515:L515"/>
    <mergeCell ref="B422:B423"/>
    <mergeCell ref="K419:L419"/>
    <mergeCell ref="K590:L590"/>
    <mergeCell ref="K582:L582"/>
    <mergeCell ref="D580:I580"/>
    <mergeCell ref="A564:L564"/>
    <mergeCell ref="D586:I586"/>
    <mergeCell ref="K561:L561"/>
    <mergeCell ref="B414:C414"/>
    <mergeCell ref="D399:I399"/>
    <mergeCell ref="D397:I397"/>
    <mergeCell ref="K401:L401"/>
    <mergeCell ref="D403:I403"/>
    <mergeCell ref="K389:L389"/>
    <mergeCell ref="K392:L392"/>
    <mergeCell ref="B565:B588"/>
    <mergeCell ref="C565:C588"/>
    <mergeCell ref="K578:L578"/>
    <mergeCell ref="D579:I579"/>
    <mergeCell ref="A548:L548"/>
    <mergeCell ref="D538:H538"/>
    <mergeCell ref="K528:L528"/>
    <mergeCell ref="D529:I529"/>
    <mergeCell ref="K529:L529"/>
    <mergeCell ref="D530:I530"/>
    <mergeCell ref="A527:L527"/>
    <mergeCell ref="B528:B536"/>
    <mergeCell ref="D522:I522"/>
    <mergeCell ref="B514:B516"/>
    <mergeCell ref="C514:C516"/>
    <mergeCell ref="B513:C513"/>
    <mergeCell ref="A565:A588"/>
    <mergeCell ref="K569:L569"/>
    <mergeCell ref="D561:I561"/>
    <mergeCell ref="D534:I534"/>
    <mergeCell ref="A523:L523"/>
    <mergeCell ref="A514:A516"/>
    <mergeCell ref="A545:L545"/>
    <mergeCell ref="D535:I535"/>
    <mergeCell ref="K535:L535"/>
    <mergeCell ref="K566:L566"/>
    <mergeCell ref="D550:I550"/>
    <mergeCell ref="D541:I541"/>
    <mergeCell ref="K539:L539"/>
    <mergeCell ref="K557:L557"/>
    <mergeCell ref="D558:I558"/>
    <mergeCell ref="K558:L558"/>
    <mergeCell ref="D554:I554"/>
    <mergeCell ref="I552:L552"/>
    <mergeCell ref="K554:L554"/>
    <mergeCell ref="D556:I556"/>
    <mergeCell ref="K556:L556"/>
    <mergeCell ref="D565:H565"/>
    <mergeCell ref="K575:L575"/>
    <mergeCell ref="K514:L514"/>
    <mergeCell ref="D305:I305"/>
    <mergeCell ref="K305:L305"/>
    <mergeCell ref="D306:I306"/>
    <mergeCell ref="K306:L306"/>
    <mergeCell ref="D307:I307"/>
    <mergeCell ref="K307:L307"/>
    <mergeCell ref="D308:I308"/>
    <mergeCell ref="K308:L308"/>
    <mergeCell ref="D303:H303"/>
    <mergeCell ref="D319:H319"/>
    <mergeCell ref="I319:L319"/>
    <mergeCell ref="B329:B330"/>
    <mergeCell ref="D327:I327"/>
    <mergeCell ref="D325:I325"/>
    <mergeCell ref="K325:L325"/>
    <mergeCell ref="D337:H337"/>
    <mergeCell ref="D518:H518"/>
    <mergeCell ref="A357:L357"/>
    <mergeCell ref="D338:I338"/>
    <mergeCell ref="K338:L338"/>
    <mergeCell ref="A358:A359"/>
    <mergeCell ref="B352:C352"/>
    <mergeCell ref="B342:B350"/>
    <mergeCell ref="D400:I400"/>
    <mergeCell ref="K400:L400"/>
    <mergeCell ref="K438:L438"/>
    <mergeCell ref="D439:I439"/>
    <mergeCell ref="K439:L439"/>
    <mergeCell ref="D510:H510"/>
    <mergeCell ref="K510:L510"/>
    <mergeCell ref="D511:I511"/>
    <mergeCell ref="A422:A423"/>
    <mergeCell ref="Q77:R77"/>
    <mergeCell ref="N74:O74"/>
    <mergeCell ref="N75:O75"/>
    <mergeCell ref="N76:O76"/>
    <mergeCell ref="D75:I75"/>
    <mergeCell ref="K75:L75"/>
    <mergeCell ref="D76:I76"/>
    <mergeCell ref="K76:L76"/>
    <mergeCell ref="D77:I77"/>
    <mergeCell ref="K77:L77"/>
    <mergeCell ref="D108:H108"/>
    <mergeCell ref="K258:L258"/>
    <mergeCell ref="D115:I115"/>
    <mergeCell ref="C100:C102"/>
    <mergeCell ref="C254:C255"/>
    <mergeCell ref="D253:H253"/>
    <mergeCell ref="I253:L253"/>
    <mergeCell ref="K111:L111"/>
    <mergeCell ref="K120:L120"/>
    <mergeCell ref="A126:L126"/>
    <mergeCell ref="K101:L101"/>
    <mergeCell ref="K109:L109"/>
    <mergeCell ref="Q80:R80"/>
    <mergeCell ref="Q81:R81"/>
    <mergeCell ref="Q82:R82"/>
    <mergeCell ref="Q83:R83"/>
    <mergeCell ref="Q84:R84"/>
    <mergeCell ref="Q91:R91"/>
    <mergeCell ref="Q92:R92"/>
    <mergeCell ref="Q93:R93"/>
    <mergeCell ref="K179:L179"/>
    <mergeCell ref="K162:L162"/>
    <mergeCell ref="D163:I163"/>
    <mergeCell ref="K163:L163"/>
    <mergeCell ref="A20:A23"/>
    <mergeCell ref="B20:B23"/>
    <mergeCell ref="C20:C23"/>
    <mergeCell ref="K74:L74"/>
    <mergeCell ref="A190:A205"/>
    <mergeCell ref="B190:B205"/>
    <mergeCell ref="C190:C205"/>
    <mergeCell ref="D190:H190"/>
    <mergeCell ref="D192:I192"/>
    <mergeCell ref="K83:L83"/>
    <mergeCell ref="D91:I91"/>
    <mergeCell ref="A31:A61"/>
    <mergeCell ref="B31:B61"/>
    <mergeCell ref="C31:C61"/>
    <mergeCell ref="D36:I36"/>
    <mergeCell ref="K36:L36"/>
    <mergeCell ref="D78:I78"/>
    <mergeCell ref="K86:L86"/>
    <mergeCell ref="K87:L87"/>
    <mergeCell ref="B139:B140"/>
    <mergeCell ref="C139:C140"/>
    <mergeCell ref="D139:H139"/>
    <mergeCell ref="K139:L139"/>
    <mergeCell ref="D140:I140"/>
    <mergeCell ref="D118:I118"/>
    <mergeCell ref="K118:L118"/>
    <mergeCell ref="K96:L96"/>
    <mergeCell ref="K93:L93"/>
    <mergeCell ref="K70:L70"/>
    <mergeCell ref="D71:I71"/>
    <mergeCell ref="K72:L72"/>
    <mergeCell ref="D73:I73"/>
    <mergeCell ref="K73:L73"/>
    <mergeCell ref="D74:I74"/>
    <mergeCell ref="D22:I22"/>
    <mergeCell ref="K22:L22"/>
    <mergeCell ref="D23:I23"/>
    <mergeCell ref="K23:L23"/>
    <mergeCell ref="B67:B98"/>
    <mergeCell ref="C67:C98"/>
    <mergeCell ref="K68:L68"/>
    <mergeCell ref="D69:I69"/>
    <mergeCell ref="K69:L69"/>
    <mergeCell ref="D67:H67"/>
    <mergeCell ref="D70:I70"/>
    <mergeCell ref="D47:I47"/>
    <mergeCell ref="D52:I52"/>
    <mergeCell ref="B25:B29"/>
    <mergeCell ref="C25:C29"/>
    <mergeCell ref="D29:I29"/>
    <mergeCell ref="D68:I68"/>
    <mergeCell ref="D98:I98"/>
    <mergeCell ref="D61:I61"/>
    <mergeCell ref="K61:L61"/>
    <mergeCell ref="K95:L95"/>
    <mergeCell ref="D96:I96"/>
    <mergeCell ref="A18:L18"/>
    <mergeCell ref="I19:L19"/>
    <mergeCell ref="D19:H19"/>
    <mergeCell ref="D3:E3"/>
    <mergeCell ref="D4:E4"/>
    <mergeCell ref="D5:E5"/>
    <mergeCell ref="J14:J17"/>
    <mergeCell ref="D1:U1"/>
    <mergeCell ref="F2:U2"/>
    <mergeCell ref="P13:R13"/>
    <mergeCell ref="P18:R18"/>
    <mergeCell ref="K25:L25"/>
    <mergeCell ref="A30:L30"/>
    <mergeCell ref="D25:H25"/>
    <mergeCell ref="K65:L65"/>
    <mergeCell ref="A24:L24"/>
    <mergeCell ref="B63:B65"/>
    <mergeCell ref="C63:C65"/>
    <mergeCell ref="D31:H31"/>
    <mergeCell ref="K31:L31"/>
    <mergeCell ref="K32:L32"/>
    <mergeCell ref="P19:R19"/>
    <mergeCell ref="Q20:R20"/>
    <mergeCell ref="P24:R24"/>
    <mergeCell ref="Q25:R25"/>
    <mergeCell ref="P30:R30"/>
    <mergeCell ref="Q31:R31"/>
    <mergeCell ref="Q32:R32"/>
    <mergeCell ref="Q33:R33"/>
    <mergeCell ref="Q34:R34"/>
    <mergeCell ref="P62:R62"/>
    <mergeCell ref="N61:O61"/>
    <mergeCell ref="D169:I169"/>
    <mergeCell ref="K169:L169"/>
    <mergeCell ref="D170:I170"/>
    <mergeCell ref="K170:L170"/>
    <mergeCell ref="D171:I171"/>
    <mergeCell ref="K171:L171"/>
    <mergeCell ref="D234:I234"/>
    <mergeCell ref="K234:L234"/>
    <mergeCell ref="D235:I235"/>
    <mergeCell ref="K235:L235"/>
    <mergeCell ref="D236:I236"/>
    <mergeCell ref="K14:L17"/>
    <mergeCell ref="A13:L13"/>
    <mergeCell ref="A1:C5"/>
    <mergeCell ref="A7:C10"/>
    <mergeCell ref="D2:E2"/>
    <mergeCell ref="C14:C17"/>
    <mergeCell ref="I14:I17"/>
    <mergeCell ref="D14:H17"/>
    <mergeCell ref="A14:A17"/>
    <mergeCell ref="B14:B17"/>
    <mergeCell ref="K67:L67"/>
    <mergeCell ref="A66:L66"/>
    <mergeCell ref="D33:I33"/>
    <mergeCell ref="K33:L33"/>
    <mergeCell ref="K71:L71"/>
    <mergeCell ref="D72:I72"/>
    <mergeCell ref="D34:I34"/>
    <mergeCell ref="K34:L34"/>
    <mergeCell ref="D20:H20"/>
    <mergeCell ref="K20:L20"/>
    <mergeCell ref="B19:C19"/>
    <mergeCell ref="D165:I165"/>
    <mergeCell ref="K165:L165"/>
    <mergeCell ref="D166:I166"/>
    <mergeCell ref="K166:L166"/>
    <mergeCell ref="B131:B132"/>
    <mergeCell ref="C131:C132"/>
    <mergeCell ref="D131:H131"/>
    <mergeCell ref="K131:L131"/>
    <mergeCell ref="K132:L132"/>
    <mergeCell ref="K164:L164"/>
    <mergeCell ref="D164:I164"/>
    <mergeCell ref="K115:L115"/>
    <mergeCell ref="A133:L133"/>
    <mergeCell ref="K116:L116"/>
    <mergeCell ref="A127:A129"/>
    <mergeCell ref="B127:B129"/>
    <mergeCell ref="C127:C129"/>
    <mergeCell ref="K157:L157"/>
    <mergeCell ref="K135:L135"/>
    <mergeCell ref="D136:I136"/>
    <mergeCell ref="K136:L136"/>
    <mergeCell ref="D127:H127"/>
    <mergeCell ref="K127:L127"/>
    <mergeCell ref="D129:I129"/>
    <mergeCell ref="K129:L129"/>
    <mergeCell ref="K125:L125"/>
    <mergeCell ref="A134:A137"/>
    <mergeCell ref="B134:B137"/>
    <mergeCell ref="C134:C137"/>
    <mergeCell ref="D134:H134"/>
    <mergeCell ref="D120:I120"/>
    <mergeCell ref="D132:I132"/>
    <mergeCell ref="D621:I621"/>
    <mergeCell ref="D628:I628"/>
    <mergeCell ref="K628:L628"/>
    <mergeCell ref="D297:I297"/>
    <mergeCell ref="K297:L297"/>
    <mergeCell ref="A254:A255"/>
    <mergeCell ref="K271:L271"/>
    <mergeCell ref="K272:L272"/>
    <mergeCell ref="D273:I273"/>
    <mergeCell ref="B257:B258"/>
    <mergeCell ref="D104:H104"/>
    <mergeCell ref="A107:L107"/>
    <mergeCell ref="B260:C260"/>
    <mergeCell ref="D260:H260"/>
    <mergeCell ref="I260:L260"/>
    <mergeCell ref="B283:B301"/>
    <mergeCell ref="D168:I168"/>
    <mergeCell ref="K175:L175"/>
    <mergeCell ref="A111:A125"/>
    <mergeCell ref="B111:B125"/>
    <mergeCell ref="C111:C125"/>
    <mergeCell ref="K168:L168"/>
    <mergeCell ref="A142:A145"/>
    <mergeCell ref="D142:H142"/>
    <mergeCell ref="K142:L142"/>
    <mergeCell ref="D145:I145"/>
    <mergeCell ref="K255:L255"/>
    <mergeCell ref="D255:I255"/>
    <mergeCell ref="D254:H254"/>
    <mergeCell ref="B253:C253"/>
    <mergeCell ref="K173:L173"/>
    <mergeCell ref="D125:I125"/>
    <mergeCell ref="B679:C679"/>
    <mergeCell ref="D679:H679"/>
    <mergeCell ref="I679:L679"/>
    <mergeCell ref="B636:B656"/>
    <mergeCell ref="D652:I652"/>
    <mergeCell ref="K652:L652"/>
    <mergeCell ref="A660:L660"/>
    <mergeCell ref="K633:L633"/>
    <mergeCell ref="D634:I634"/>
    <mergeCell ref="K634:L634"/>
    <mergeCell ref="K636:L636"/>
    <mergeCell ref="D642:I642"/>
    <mergeCell ref="K642:L642"/>
    <mergeCell ref="D641:I641"/>
    <mergeCell ref="B658:B659"/>
    <mergeCell ref="C658:C659"/>
    <mergeCell ref="K659:L659"/>
    <mergeCell ref="K656:L656"/>
    <mergeCell ref="K649:L649"/>
    <mergeCell ref="D640:I640"/>
    <mergeCell ref="K640:L640"/>
    <mergeCell ref="A669:A671"/>
    <mergeCell ref="B669:B671"/>
    <mergeCell ref="C669:C671"/>
    <mergeCell ref="A657:L657"/>
    <mergeCell ref="A673:A674"/>
    <mergeCell ref="K669:L669"/>
    <mergeCell ref="D671:I671"/>
    <mergeCell ref="A676:A677"/>
    <mergeCell ref="B676:B677"/>
    <mergeCell ref="C676:C677"/>
    <mergeCell ref="D656:I656"/>
    <mergeCell ref="K622:L622"/>
    <mergeCell ref="D633:I633"/>
    <mergeCell ref="K632:L632"/>
    <mergeCell ref="D623:I623"/>
    <mergeCell ref="K626:L626"/>
    <mergeCell ref="D627:I627"/>
    <mergeCell ref="D617:I617"/>
    <mergeCell ref="K617:L617"/>
    <mergeCell ref="D618:I618"/>
    <mergeCell ref="K618:L618"/>
    <mergeCell ref="D619:I619"/>
    <mergeCell ref="D598:H598"/>
    <mergeCell ref="B598:C598"/>
    <mergeCell ref="D560:I560"/>
    <mergeCell ref="K560:L560"/>
    <mergeCell ref="K567:L567"/>
    <mergeCell ref="K595:L595"/>
    <mergeCell ref="K599:L599"/>
    <mergeCell ref="K600:L600"/>
    <mergeCell ref="K602:L602"/>
    <mergeCell ref="D606:I606"/>
    <mergeCell ref="K606:L606"/>
    <mergeCell ref="D578:I578"/>
    <mergeCell ref="D613:I613"/>
    <mergeCell ref="D612:I612"/>
    <mergeCell ref="D590:H590"/>
    <mergeCell ref="K579:L579"/>
    <mergeCell ref="D575:I575"/>
    <mergeCell ref="I598:L598"/>
    <mergeCell ref="K593:L593"/>
    <mergeCell ref="K588:L588"/>
    <mergeCell ref="K581:L581"/>
    <mergeCell ref="A597:L597"/>
    <mergeCell ref="K525:L525"/>
    <mergeCell ref="A524:A526"/>
    <mergeCell ref="K565:L565"/>
    <mergeCell ref="B552:C552"/>
    <mergeCell ref="D552:H552"/>
    <mergeCell ref="D570:I570"/>
    <mergeCell ref="K570:L570"/>
    <mergeCell ref="K436:L436"/>
    <mergeCell ref="D437:I437"/>
    <mergeCell ref="K437:L437"/>
    <mergeCell ref="D438:I438"/>
    <mergeCell ref="D450:I450"/>
    <mergeCell ref="D514:H514"/>
    <mergeCell ref="A517:L517"/>
    <mergeCell ref="D588:I588"/>
    <mergeCell ref="D587:I587"/>
    <mergeCell ref="D583:I583"/>
    <mergeCell ref="A590:A593"/>
    <mergeCell ref="K574:L574"/>
    <mergeCell ref="K583:L583"/>
    <mergeCell ref="D584:I584"/>
    <mergeCell ref="K584:L584"/>
    <mergeCell ref="K553:L553"/>
    <mergeCell ref="D562:I562"/>
    <mergeCell ref="K562:L562"/>
    <mergeCell ref="D559:I559"/>
    <mergeCell ref="K559:L559"/>
    <mergeCell ref="D568:I568"/>
    <mergeCell ref="A553:A563"/>
    <mergeCell ref="D572:I572"/>
    <mergeCell ref="D557:I557"/>
    <mergeCell ref="C373:C375"/>
    <mergeCell ref="D373:H373"/>
    <mergeCell ref="K373:L373"/>
    <mergeCell ref="D401:I401"/>
    <mergeCell ref="K381:L381"/>
    <mergeCell ref="C538:C541"/>
    <mergeCell ref="D516:I516"/>
    <mergeCell ref="D524:H524"/>
    <mergeCell ref="K526:L526"/>
    <mergeCell ref="D525:I525"/>
    <mergeCell ref="K521:L521"/>
    <mergeCell ref="K524:L524"/>
    <mergeCell ref="D526:I526"/>
    <mergeCell ref="I513:L513"/>
    <mergeCell ref="A376:L376"/>
    <mergeCell ref="A546:A547"/>
    <mergeCell ref="B546:B547"/>
    <mergeCell ref="D406:I406"/>
    <mergeCell ref="K406:L406"/>
    <mergeCell ref="D543:H543"/>
    <mergeCell ref="K543:L543"/>
    <mergeCell ref="D544:I544"/>
    <mergeCell ref="K544:L544"/>
    <mergeCell ref="A518:A522"/>
    <mergeCell ref="K518:L518"/>
    <mergeCell ref="D533:I533"/>
    <mergeCell ref="B518:B522"/>
    <mergeCell ref="C518:C522"/>
    <mergeCell ref="K530:L530"/>
    <mergeCell ref="K534:L534"/>
    <mergeCell ref="D431:H431"/>
    <mergeCell ref="I414:L414"/>
    <mergeCell ref="A432:A434"/>
    <mergeCell ref="B432:B434"/>
    <mergeCell ref="C432:C434"/>
    <mergeCell ref="D434:I434"/>
    <mergeCell ref="K434:L434"/>
    <mergeCell ref="D536:I536"/>
    <mergeCell ref="K536:L536"/>
    <mergeCell ref="A435:L435"/>
    <mergeCell ref="K451:L451"/>
    <mergeCell ref="D452:I452"/>
    <mergeCell ref="K452:L452"/>
    <mergeCell ref="B524:B526"/>
    <mergeCell ref="C524:C526"/>
    <mergeCell ref="D443:I443"/>
    <mergeCell ref="K443:L443"/>
    <mergeCell ref="D444:I444"/>
    <mergeCell ref="K444:L444"/>
    <mergeCell ref="D469:I469"/>
    <mergeCell ref="K469:L469"/>
    <mergeCell ref="D470:I470"/>
    <mergeCell ref="K470:L470"/>
    <mergeCell ref="K461:L461"/>
    <mergeCell ref="D462:I462"/>
    <mergeCell ref="K462:L462"/>
    <mergeCell ref="K446:L446"/>
    <mergeCell ref="D447:I447"/>
    <mergeCell ref="K447:L447"/>
    <mergeCell ref="B473:B508"/>
    <mergeCell ref="C473:C508"/>
    <mergeCell ref="D473:H473"/>
    <mergeCell ref="K473:L473"/>
    <mergeCell ref="D471:I471"/>
    <mergeCell ref="B590:B593"/>
    <mergeCell ref="K586:L586"/>
    <mergeCell ref="K580:L580"/>
    <mergeCell ref="D581:I581"/>
    <mergeCell ref="K572:L572"/>
    <mergeCell ref="D573:I573"/>
    <mergeCell ref="K573:L573"/>
    <mergeCell ref="D576:I576"/>
    <mergeCell ref="K576:L576"/>
    <mergeCell ref="D571:I571"/>
    <mergeCell ref="K571:L571"/>
    <mergeCell ref="D539:I539"/>
    <mergeCell ref="K532:L532"/>
    <mergeCell ref="K533:L533"/>
    <mergeCell ref="K520:L520"/>
    <mergeCell ref="D574:I574"/>
    <mergeCell ref="A436:A471"/>
    <mergeCell ref="B436:B471"/>
    <mergeCell ref="C436:C471"/>
    <mergeCell ref="D436:H436"/>
    <mergeCell ref="D585:I585"/>
    <mergeCell ref="K585:L585"/>
    <mergeCell ref="D520:I520"/>
    <mergeCell ref="D555:I555"/>
    <mergeCell ref="K555:L555"/>
    <mergeCell ref="B553:B563"/>
    <mergeCell ref="C553:C563"/>
    <mergeCell ref="D553:H553"/>
    <mergeCell ref="D563:I563"/>
    <mergeCell ref="K563:L563"/>
    <mergeCell ref="K541:L541"/>
    <mergeCell ref="D451:I451"/>
    <mergeCell ref="A370:A371"/>
    <mergeCell ref="B370:B371"/>
    <mergeCell ref="K371:L371"/>
    <mergeCell ref="D340:I340"/>
    <mergeCell ref="D352:H352"/>
    <mergeCell ref="I352:L352"/>
    <mergeCell ref="D391:I391"/>
    <mergeCell ref="D396:I396"/>
    <mergeCell ref="K415:L415"/>
    <mergeCell ref="D414:H414"/>
    <mergeCell ref="D398:I398"/>
    <mergeCell ref="B415:B420"/>
    <mergeCell ref="D332:H332"/>
    <mergeCell ref="K332:L332"/>
    <mergeCell ref="C337:C340"/>
    <mergeCell ref="C353:C356"/>
    <mergeCell ref="D335:I335"/>
    <mergeCell ref="A337:A340"/>
    <mergeCell ref="B337:B340"/>
    <mergeCell ref="B360:C360"/>
    <mergeCell ref="C415:C420"/>
    <mergeCell ref="K402:L402"/>
    <mergeCell ref="K398:L398"/>
    <mergeCell ref="D387:I387"/>
    <mergeCell ref="D388:I388"/>
    <mergeCell ref="K370:L370"/>
    <mergeCell ref="D415:H415"/>
    <mergeCell ref="A415:A420"/>
    <mergeCell ref="K391:L391"/>
    <mergeCell ref="A363:L363"/>
    <mergeCell ref="B361:B362"/>
    <mergeCell ref="C361:C362"/>
    <mergeCell ref="A413:L413"/>
    <mergeCell ref="K403:L403"/>
    <mergeCell ref="D405:I405"/>
    <mergeCell ref="D448:I448"/>
    <mergeCell ref="A100:A102"/>
    <mergeCell ref="C329:C330"/>
    <mergeCell ref="K432:L432"/>
    <mergeCell ref="D513:H513"/>
    <mergeCell ref="D515:I515"/>
    <mergeCell ref="K516:L516"/>
    <mergeCell ref="B431:C431"/>
    <mergeCell ref="D365:I365"/>
    <mergeCell ref="K546:L546"/>
    <mergeCell ref="M24:O24"/>
    <mergeCell ref="D63:H63"/>
    <mergeCell ref="A99:L99"/>
    <mergeCell ref="K85:L85"/>
    <mergeCell ref="D86:I86"/>
    <mergeCell ref="A103:L103"/>
    <mergeCell ref="A104:A106"/>
    <mergeCell ref="B104:B106"/>
    <mergeCell ref="K104:L104"/>
    <mergeCell ref="A110:L110"/>
    <mergeCell ref="D44:I44"/>
    <mergeCell ref="K44:L44"/>
    <mergeCell ref="D45:I45"/>
    <mergeCell ref="K45:L45"/>
    <mergeCell ref="D46:I46"/>
    <mergeCell ref="K46:L46"/>
    <mergeCell ref="K97:L97"/>
    <mergeCell ref="N96:O96"/>
    <mergeCell ref="N98:O98"/>
    <mergeCell ref="N100:O100"/>
    <mergeCell ref="K47:L47"/>
    <mergeCell ref="D48:I48"/>
    <mergeCell ref="K48:L48"/>
    <mergeCell ref="N65:O65"/>
    <mergeCell ref="N67:O67"/>
    <mergeCell ref="N68:O68"/>
    <mergeCell ref="M66:O66"/>
    <mergeCell ref="N69:O69"/>
    <mergeCell ref="M99:O99"/>
    <mergeCell ref="N104:O104"/>
    <mergeCell ref="N86:O86"/>
    <mergeCell ref="N90:O90"/>
    <mergeCell ref="N70:O70"/>
    <mergeCell ref="N71:O71"/>
    <mergeCell ref="N72:O72"/>
    <mergeCell ref="N73:O73"/>
    <mergeCell ref="M103:O103"/>
    <mergeCell ref="K63:L63"/>
    <mergeCell ref="D65:I65"/>
    <mergeCell ref="N77:O77"/>
    <mergeCell ref="N78:O78"/>
    <mergeCell ref="N79:O79"/>
    <mergeCell ref="K78:L78"/>
    <mergeCell ref="D100:H100"/>
    <mergeCell ref="D101:I101"/>
    <mergeCell ref="D56:I56"/>
    <mergeCell ref="K56:L56"/>
    <mergeCell ref="D57:I57"/>
    <mergeCell ref="K57:L57"/>
    <mergeCell ref="D58:I58"/>
    <mergeCell ref="K58:L58"/>
    <mergeCell ref="N20:O20"/>
    <mergeCell ref="N25:O25"/>
    <mergeCell ref="M30:O30"/>
    <mergeCell ref="M62:O62"/>
    <mergeCell ref="N31:O31"/>
    <mergeCell ref="N261:O261"/>
    <mergeCell ref="M260:O260"/>
    <mergeCell ref="N113:O113"/>
    <mergeCell ref="N114:O114"/>
    <mergeCell ref="N115:O115"/>
    <mergeCell ref="N91:O91"/>
    <mergeCell ref="N92:O92"/>
    <mergeCell ref="N93:O93"/>
    <mergeCell ref="N94:O94"/>
    <mergeCell ref="N95:O95"/>
    <mergeCell ref="N340:O340"/>
    <mergeCell ref="M107:O107"/>
    <mergeCell ref="M110:O110"/>
    <mergeCell ref="M126:O126"/>
    <mergeCell ref="M130:O130"/>
    <mergeCell ref="M133:O133"/>
    <mergeCell ref="N131:O131"/>
    <mergeCell ref="N108:O108"/>
    <mergeCell ref="N111:O111"/>
    <mergeCell ref="N112:O112"/>
    <mergeCell ref="N132:O132"/>
    <mergeCell ref="N116:O116"/>
    <mergeCell ref="N117:O117"/>
    <mergeCell ref="N118:O118"/>
    <mergeCell ref="N119:O119"/>
    <mergeCell ref="N121:O121"/>
    <mergeCell ref="N63:O63"/>
    <mergeCell ref="M414:O414"/>
    <mergeCell ref="M421:O421"/>
    <mergeCell ref="M435:O435"/>
    <mergeCell ref="N415:O415"/>
    <mergeCell ref="M376:O376"/>
    <mergeCell ref="M413:O413"/>
    <mergeCell ref="M363:O363"/>
    <mergeCell ref="M366:O366"/>
    <mergeCell ref="M352:O352"/>
    <mergeCell ref="M360:O360"/>
    <mergeCell ref="N320:O320"/>
    <mergeCell ref="N321:O321"/>
    <mergeCell ref="N323:O323"/>
    <mergeCell ref="N324:O324"/>
    <mergeCell ref="N325:O325"/>
    <mergeCell ref="N329:O329"/>
    <mergeCell ref="N330:O330"/>
    <mergeCell ref="N332:O332"/>
    <mergeCell ref="N333:O333"/>
    <mergeCell ref="N334:O334"/>
    <mergeCell ref="N337:O337"/>
    <mergeCell ref="N338:O338"/>
    <mergeCell ref="M372:O372"/>
    <mergeCell ref="N432:O432"/>
    <mergeCell ref="M431:O431"/>
    <mergeCell ref="M380:O380"/>
    <mergeCell ref="N521:O521"/>
    <mergeCell ref="N522:O522"/>
    <mergeCell ref="N524:O524"/>
    <mergeCell ref="N525:O525"/>
    <mergeCell ref="N526:O526"/>
    <mergeCell ref="N528:O528"/>
    <mergeCell ref="N342:O342"/>
    <mergeCell ref="M302:O302"/>
    <mergeCell ref="M322:O322"/>
    <mergeCell ref="M328:O328"/>
    <mergeCell ref="M253:O253"/>
    <mergeCell ref="M331:O331"/>
    <mergeCell ref="M336:O336"/>
    <mergeCell ref="N373:O373"/>
    <mergeCell ref="N375:O375"/>
    <mergeCell ref="M256:O256"/>
    <mergeCell ref="M259:O259"/>
    <mergeCell ref="M341:O341"/>
    <mergeCell ref="M319:O319"/>
    <mergeCell ref="M517:O517"/>
    <mergeCell ref="M282:O282"/>
    <mergeCell ref="N267:O267"/>
    <mergeCell ref="M266:O266"/>
    <mergeCell ref="N283:O283"/>
    <mergeCell ref="N364:O364"/>
    <mergeCell ref="N365:O365"/>
    <mergeCell ref="N370:O370"/>
    <mergeCell ref="N371:O371"/>
    <mergeCell ref="M351:O351"/>
    <mergeCell ref="M357:O357"/>
    <mergeCell ref="M513:O513"/>
    <mergeCell ref="N381:O381"/>
    <mergeCell ref="N566:O566"/>
    <mergeCell ref="M564:O564"/>
    <mergeCell ref="N567:O567"/>
    <mergeCell ref="N568:O568"/>
    <mergeCell ref="N569:O569"/>
    <mergeCell ref="N570:O570"/>
    <mergeCell ref="N571:O571"/>
    <mergeCell ref="N572:O572"/>
    <mergeCell ref="N573:O573"/>
    <mergeCell ref="N574:O574"/>
    <mergeCell ref="N575:O575"/>
    <mergeCell ref="N576:O576"/>
    <mergeCell ref="M552:O552"/>
    <mergeCell ref="N529:O529"/>
    <mergeCell ref="N530:O530"/>
    <mergeCell ref="N531:O531"/>
    <mergeCell ref="N532:O532"/>
    <mergeCell ref="N533:O533"/>
    <mergeCell ref="N534:O534"/>
    <mergeCell ref="N538:O538"/>
    <mergeCell ref="N539:O539"/>
    <mergeCell ref="N541:O541"/>
    <mergeCell ref="M537:O537"/>
    <mergeCell ref="M548:O548"/>
    <mergeCell ref="N553:O553"/>
    <mergeCell ref="N554:O554"/>
    <mergeCell ref="N555:O555"/>
    <mergeCell ref="N556:O556"/>
    <mergeCell ref="N557:O557"/>
    <mergeCell ref="N558:O558"/>
    <mergeCell ref="N559:O559"/>
    <mergeCell ref="N560:O560"/>
    <mergeCell ref="N604:O604"/>
    <mergeCell ref="N605:O605"/>
    <mergeCell ref="N606:O606"/>
    <mergeCell ref="N607:O607"/>
    <mergeCell ref="N608:O608"/>
    <mergeCell ref="N609:O609"/>
    <mergeCell ref="N577:O577"/>
    <mergeCell ref="N578:O578"/>
    <mergeCell ref="N579:O579"/>
    <mergeCell ref="N580:O580"/>
    <mergeCell ref="N581:O581"/>
    <mergeCell ref="N582:O582"/>
    <mergeCell ref="N583:O583"/>
    <mergeCell ref="N613:O613"/>
    <mergeCell ref="M589:O589"/>
    <mergeCell ref="M594:O594"/>
    <mergeCell ref="M597:O597"/>
    <mergeCell ref="N610:O610"/>
    <mergeCell ref="N611:O611"/>
    <mergeCell ref="N601:O601"/>
    <mergeCell ref="M635:O635"/>
    <mergeCell ref="N615:O615"/>
    <mergeCell ref="N617:O617"/>
    <mergeCell ref="N619:O619"/>
    <mergeCell ref="N620:O620"/>
    <mergeCell ref="N616:O616"/>
    <mergeCell ref="N626:O626"/>
    <mergeCell ref="N621:O621"/>
    <mergeCell ref="N618:O618"/>
    <mergeCell ref="N639:O639"/>
    <mergeCell ref="N645:O645"/>
    <mergeCell ref="N643:O643"/>
    <mergeCell ref="M13:O13"/>
    <mergeCell ref="M18:O18"/>
    <mergeCell ref="M19:O19"/>
    <mergeCell ref="N122:O122"/>
    <mergeCell ref="N123:O123"/>
    <mergeCell ref="N125:O125"/>
    <mergeCell ref="N127:O127"/>
    <mergeCell ref="N129:O129"/>
    <mergeCell ref="N584:O584"/>
    <mergeCell ref="N585:O585"/>
    <mergeCell ref="N586:O586"/>
    <mergeCell ref="N587:O587"/>
    <mergeCell ref="N588:O588"/>
    <mergeCell ref="N590:O590"/>
    <mergeCell ref="N591:O591"/>
    <mergeCell ref="N593:O593"/>
    <mergeCell ref="N595:O595"/>
    <mergeCell ref="N602:O602"/>
    <mergeCell ref="N612:O612"/>
    <mergeCell ref="N603:O603"/>
    <mergeCell ref="N561:O561"/>
    <mergeCell ref="N562:O562"/>
    <mergeCell ref="N563:O563"/>
    <mergeCell ref="N565:O565"/>
    <mergeCell ref="T71:U71"/>
    <mergeCell ref="T72:U72"/>
    <mergeCell ref="N254:O254"/>
    <mergeCell ref="N255:O255"/>
    <mergeCell ref="N257:O257"/>
    <mergeCell ref="N258:O258"/>
    <mergeCell ref="N32:O32"/>
    <mergeCell ref="N33:O33"/>
    <mergeCell ref="N34:O34"/>
    <mergeCell ref="N87:O87"/>
    <mergeCell ref="N88:O88"/>
    <mergeCell ref="N89:O89"/>
    <mergeCell ref="N353:O353"/>
    <mergeCell ref="N354:O354"/>
    <mergeCell ref="N361:O361"/>
    <mergeCell ref="N362:O362"/>
    <mergeCell ref="T73:U73"/>
    <mergeCell ref="T63:U63"/>
    <mergeCell ref="T65:U65"/>
    <mergeCell ref="S66:U66"/>
    <mergeCell ref="S107:U107"/>
    <mergeCell ref="S62:U62"/>
    <mergeCell ref="Q67:R67"/>
    <mergeCell ref="Q68:R68"/>
    <mergeCell ref="Q69:R69"/>
    <mergeCell ref="Q70:R70"/>
    <mergeCell ref="Q71:R71"/>
    <mergeCell ref="Q72:R72"/>
    <mergeCell ref="T115:U115"/>
    <mergeCell ref="T116:U116"/>
    <mergeCell ref="T117:U117"/>
    <mergeCell ref="T118:U118"/>
    <mergeCell ref="T119:U119"/>
    <mergeCell ref="T121:U121"/>
    <mergeCell ref="T122:U122"/>
    <mergeCell ref="T123:U123"/>
    <mergeCell ref="T125:U125"/>
    <mergeCell ref="S126:U126"/>
    <mergeCell ref="T127:U127"/>
    <mergeCell ref="T108:U108"/>
    <mergeCell ref="S110:U110"/>
    <mergeCell ref="T111:U111"/>
    <mergeCell ref="T95:U95"/>
    <mergeCell ref="T96:U96"/>
    <mergeCell ref="T74:U74"/>
    <mergeCell ref="T75:U75"/>
    <mergeCell ref="T80:U80"/>
    <mergeCell ref="T81:U81"/>
    <mergeCell ref="T82:U82"/>
    <mergeCell ref="T104:U104"/>
    <mergeCell ref="S13:U13"/>
    <mergeCell ref="S18:U18"/>
    <mergeCell ref="S19:U19"/>
    <mergeCell ref="T20:U20"/>
    <mergeCell ref="S24:U24"/>
    <mergeCell ref="T67:U67"/>
    <mergeCell ref="T68:U68"/>
    <mergeCell ref="T69:U69"/>
    <mergeCell ref="T102:U10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101:U101"/>
    <mergeCell ref="T35:U35"/>
    <mergeCell ref="T36:U36"/>
    <mergeCell ref="Q73:R73"/>
    <mergeCell ref="Q74:R74"/>
    <mergeCell ref="Q75:R75"/>
    <mergeCell ref="Q76:R76"/>
    <mergeCell ref="T25:U25"/>
    <mergeCell ref="S30:U30"/>
    <mergeCell ref="T31:U31"/>
    <mergeCell ref="T70:U70"/>
    <mergeCell ref="T76:U76"/>
    <mergeCell ref="T77:U77"/>
    <mergeCell ref="T78:U78"/>
    <mergeCell ref="T79:U79"/>
    <mergeCell ref="S282:U282"/>
    <mergeCell ref="T283:U283"/>
    <mergeCell ref="S266:U266"/>
    <mergeCell ref="T267:U267"/>
    <mergeCell ref="T261:U261"/>
    <mergeCell ref="S260:U260"/>
    <mergeCell ref="T258:U258"/>
    <mergeCell ref="S259:U259"/>
    <mergeCell ref="S253:U253"/>
    <mergeCell ref="T254:U254"/>
    <mergeCell ref="T255:U255"/>
    <mergeCell ref="S256:U256"/>
    <mergeCell ref="T257:U257"/>
    <mergeCell ref="T129:U129"/>
    <mergeCell ref="S130:U130"/>
    <mergeCell ref="T106:U106"/>
    <mergeCell ref="T100:U100"/>
    <mergeCell ref="S103:U103"/>
    <mergeCell ref="T98:U98"/>
    <mergeCell ref="S99:U99"/>
    <mergeCell ref="T131:U131"/>
    <mergeCell ref="T132:U132"/>
    <mergeCell ref="S133:U133"/>
    <mergeCell ref="T112:U112"/>
    <mergeCell ref="T113:U113"/>
    <mergeCell ref="T114:U114"/>
    <mergeCell ref="T327:U327"/>
    <mergeCell ref="S341:U341"/>
    <mergeCell ref="T342:U342"/>
    <mergeCell ref="S351:U351"/>
    <mergeCell ref="S352:U352"/>
    <mergeCell ref="T353:U353"/>
    <mergeCell ref="T354:U354"/>
    <mergeCell ref="T335:U335"/>
    <mergeCell ref="S357:U357"/>
    <mergeCell ref="S302:U302"/>
    <mergeCell ref="S319:U319"/>
    <mergeCell ref="T320:U320"/>
    <mergeCell ref="T321:U321"/>
    <mergeCell ref="S322:U322"/>
    <mergeCell ref="T323:U323"/>
    <mergeCell ref="T324:U324"/>
    <mergeCell ref="T325:U325"/>
    <mergeCell ref="S328:U328"/>
    <mergeCell ref="T329:U329"/>
    <mergeCell ref="T330:U330"/>
    <mergeCell ref="S331:U331"/>
    <mergeCell ref="T332:U332"/>
    <mergeCell ref="T333:U333"/>
    <mergeCell ref="T334:U334"/>
    <mergeCell ref="S336:U336"/>
    <mergeCell ref="T337:U337"/>
    <mergeCell ref="T338:U338"/>
    <mergeCell ref="T340:U340"/>
    <mergeCell ref="S523:U523"/>
    <mergeCell ref="T524:U524"/>
    <mergeCell ref="T525:U525"/>
    <mergeCell ref="S360:U360"/>
    <mergeCell ref="T361:U361"/>
    <mergeCell ref="T362:U362"/>
    <mergeCell ref="S363:U363"/>
    <mergeCell ref="T364:U364"/>
    <mergeCell ref="T365:U365"/>
    <mergeCell ref="S366:U366"/>
    <mergeCell ref="T356:U356"/>
    <mergeCell ref="T381:U381"/>
    <mergeCell ref="S413:U413"/>
    <mergeCell ref="S414:U414"/>
    <mergeCell ref="T370:U370"/>
    <mergeCell ref="T371:U371"/>
    <mergeCell ref="S372:U372"/>
    <mergeCell ref="T373:U373"/>
    <mergeCell ref="T375:U375"/>
    <mergeCell ref="S376:U376"/>
    <mergeCell ref="S380:U380"/>
    <mergeCell ref="S431:U431"/>
    <mergeCell ref="T432:U432"/>
    <mergeCell ref="S435:U435"/>
    <mergeCell ref="T415:U415"/>
    <mergeCell ref="S421:U421"/>
    <mergeCell ref="T515:U515"/>
    <mergeCell ref="T526:U526"/>
    <mergeCell ref="S527:U527"/>
    <mergeCell ref="T528:U528"/>
    <mergeCell ref="S513:U513"/>
    <mergeCell ref="T514:U514"/>
    <mergeCell ref="S552:U552"/>
    <mergeCell ref="T553:U553"/>
    <mergeCell ref="T554:U554"/>
    <mergeCell ref="T555:U555"/>
    <mergeCell ref="T556:U556"/>
    <mergeCell ref="T557:U557"/>
    <mergeCell ref="T558:U558"/>
    <mergeCell ref="T559:U559"/>
    <mergeCell ref="T560:U560"/>
    <mergeCell ref="T529:U529"/>
    <mergeCell ref="T530:U530"/>
    <mergeCell ref="T531:U531"/>
    <mergeCell ref="T532:U532"/>
    <mergeCell ref="T533:U533"/>
    <mergeCell ref="T534:U534"/>
    <mergeCell ref="S537:U537"/>
    <mergeCell ref="T538:U538"/>
    <mergeCell ref="T539:U539"/>
    <mergeCell ref="T541:U541"/>
    <mergeCell ref="S548:U548"/>
    <mergeCell ref="T516:U516"/>
    <mergeCell ref="S517:U517"/>
    <mergeCell ref="T518:U518"/>
    <mergeCell ref="T519:U519"/>
    <mergeCell ref="T520:U520"/>
    <mergeCell ref="T521:U521"/>
    <mergeCell ref="T522:U522"/>
    <mergeCell ref="T578:U578"/>
    <mergeCell ref="T579:U579"/>
    <mergeCell ref="T580:U580"/>
    <mergeCell ref="T581:U581"/>
    <mergeCell ref="T582:U582"/>
    <mergeCell ref="T583:U583"/>
    <mergeCell ref="T584:U584"/>
    <mergeCell ref="T585:U585"/>
    <mergeCell ref="T586:U586"/>
    <mergeCell ref="T587:U587"/>
    <mergeCell ref="T588:U588"/>
    <mergeCell ref="S589:U589"/>
    <mergeCell ref="T590:U590"/>
    <mergeCell ref="T591:U591"/>
    <mergeCell ref="T593:U593"/>
    <mergeCell ref="T561:U561"/>
    <mergeCell ref="T562:U562"/>
    <mergeCell ref="T563:U563"/>
    <mergeCell ref="S564:U564"/>
    <mergeCell ref="T565:U565"/>
    <mergeCell ref="T566:U566"/>
    <mergeCell ref="T567:U567"/>
    <mergeCell ref="T568:U568"/>
    <mergeCell ref="T569:U569"/>
    <mergeCell ref="T570:U570"/>
    <mergeCell ref="T571:U571"/>
    <mergeCell ref="T572:U572"/>
    <mergeCell ref="T573:U573"/>
    <mergeCell ref="T574:U574"/>
    <mergeCell ref="T575:U575"/>
    <mergeCell ref="T576:U576"/>
    <mergeCell ref="T577:U577"/>
    <mergeCell ref="D645:I645"/>
    <mergeCell ref="Q683:R683"/>
    <mergeCell ref="T612:U612"/>
    <mergeCell ref="T613:U613"/>
    <mergeCell ref="S614:U614"/>
    <mergeCell ref="S594:U594"/>
    <mergeCell ref="T595:U595"/>
    <mergeCell ref="S597:U597"/>
    <mergeCell ref="S598:U598"/>
    <mergeCell ref="T599:U599"/>
    <mergeCell ref="T600:U600"/>
    <mergeCell ref="T601:U601"/>
    <mergeCell ref="T602:U602"/>
    <mergeCell ref="T603:U603"/>
    <mergeCell ref="T604:U604"/>
    <mergeCell ref="T605:U605"/>
    <mergeCell ref="T606:U606"/>
    <mergeCell ref="T607:U607"/>
    <mergeCell ref="T608:U608"/>
    <mergeCell ref="T609:U609"/>
    <mergeCell ref="T610:U610"/>
    <mergeCell ref="T611:U611"/>
    <mergeCell ref="M614:O614"/>
    <mergeCell ref="N600:O600"/>
    <mergeCell ref="N599:O599"/>
    <mergeCell ref="M598:O598"/>
    <mergeCell ref="T624:U624"/>
    <mergeCell ref="Q618:R618"/>
    <mergeCell ref="N622:O622"/>
    <mergeCell ref="N623:O623"/>
    <mergeCell ref="Q621:R621"/>
    <mergeCell ref="N624:O624"/>
    <mergeCell ref="Q622:R622"/>
    <mergeCell ref="K625:L625"/>
    <mergeCell ref="K623:L623"/>
    <mergeCell ref="D626:I626"/>
    <mergeCell ref="Q623:R623"/>
    <mergeCell ref="Q624:R624"/>
    <mergeCell ref="T691:U691"/>
    <mergeCell ref="T646:U646"/>
    <mergeCell ref="T647:U647"/>
    <mergeCell ref="T648:U648"/>
    <mergeCell ref="T649:U649"/>
    <mergeCell ref="T650:U650"/>
    <mergeCell ref="T651:U651"/>
    <mergeCell ref="T652:U652"/>
    <mergeCell ref="T653:U653"/>
    <mergeCell ref="T643:U643"/>
    <mergeCell ref="T644:U644"/>
    <mergeCell ref="T642:U642"/>
    <mergeCell ref="T645:U645"/>
    <mergeCell ref="T637:U637"/>
    <mergeCell ref="T639:U639"/>
    <mergeCell ref="T628:U628"/>
    <mergeCell ref="T629:U629"/>
    <mergeCell ref="T630:U630"/>
    <mergeCell ref="T631:U631"/>
    <mergeCell ref="T632:U632"/>
    <mergeCell ref="K645:L645"/>
    <mergeCell ref="D676:H676"/>
    <mergeCell ref="K676:L676"/>
    <mergeCell ref="D677:I677"/>
    <mergeCell ref="K677:L677"/>
    <mergeCell ref="D636:H636"/>
    <mergeCell ref="S693:U693"/>
    <mergeCell ref="T656:U656"/>
    <mergeCell ref="S657:U657"/>
    <mergeCell ref="T658:U658"/>
    <mergeCell ref="T659:U659"/>
    <mergeCell ref="S660:U660"/>
    <mergeCell ref="S679:U679"/>
    <mergeCell ref="T680:U680"/>
    <mergeCell ref="T683:U683"/>
    <mergeCell ref="S684:U684"/>
    <mergeCell ref="T685:U685"/>
    <mergeCell ref="T686:U686"/>
    <mergeCell ref="S687:U687"/>
    <mergeCell ref="T688:U688"/>
    <mergeCell ref="T689:U689"/>
    <mergeCell ref="S690:U690"/>
    <mergeCell ref="N685:O685"/>
    <mergeCell ref="M687:O687"/>
    <mergeCell ref="Q680:R680"/>
    <mergeCell ref="D356:I356"/>
    <mergeCell ref="D624:I624"/>
    <mergeCell ref="D616:I616"/>
    <mergeCell ref="K616:L616"/>
    <mergeCell ref="T641:U641"/>
    <mergeCell ref="N640:O640"/>
    <mergeCell ref="N641:O641"/>
    <mergeCell ref="T625:U625"/>
    <mergeCell ref="T626:U626"/>
    <mergeCell ref="T627:U627"/>
    <mergeCell ref="K681:L681"/>
    <mergeCell ref="D667:I667"/>
    <mergeCell ref="K667:L667"/>
    <mergeCell ref="T633:U633"/>
    <mergeCell ref="T634:U634"/>
    <mergeCell ref="S635:U635"/>
    <mergeCell ref="T636:U636"/>
    <mergeCell ref="N636:O636"/>
    <mergeCell ref="N637:O637"/>
    <mergeCell ref="N642:O642"/>
    <mergeCell ref="N651:O651"/>
    <mergeCell ref="N648:O648"/>
    <mergeCell ref="K641:L641"/>
    <mergeCell ref="T615:U615"/>
    <mergeCell ref="T616:U616"/>
    <mergeCell ref="T617:U617"/>
    <mergeCell ref="T618:U618"/>
    <mergeCell ref="T619:U619"/>
    <mergeCell ref="T620:U620"/>
    <mergeCell ref="T621:U621"/>
    <mergeCell ref="T622:U622"/>
    <mergeCell ref="T623:U623"/>
    <mergeCell ref="D393:I393"/>
    <mergeCell ref="T692:U692"/>
    <mergeCell ref="D638:I638"/>
    <mergeCell ref="K638:L638"/>
    <mergeCell ref="A528:A536"/>
    <mergeCell ref="A421:L421"/>
    <mergeCell ref="D521:I521"/>
    <mergeCell ref="I431:L431"/>
    <mergeCell ref="A538:A541"/>
    <mergeCell ref="B538:B541"/>
    <mergeCell ref="F3:U3"/>
    <mergeCell ref="F4:U4"/>
    <mergeCell ref="F5:U5"/>
    <mergeCell ref="A6:U6"/>
    <mergeCell ref="D7:U10"/>
    <mergeCell ref="A11:U11"/>
    <mergeCell ref="A697:A698"/>
    <mergeCell ref="B697:B698"/>
    <mergeCell ref="C697:C698"/>
    <mergeCell ref="D697:H697"/>
    <mergeCell ref="K697:L697"/>
    <mergeCell ref="D698:I698"/>
    <mergeCell ref="K698:L698"/>
    <mergeCell ref="Q335:R335"/>
    <mergeCell ref="D64:I64"/>
    <mergeCell ref="K64:L64"/>
    <mergeCell ref="B353:B356"/>
    <mergeCell ref="A658:A659"/>
    <mergeCell ref="D355:I355"/>
    <mergeCell ref="K355:L355"/>
    <mergeCell ref="Q355:R355"/>
    <mergeCell ref="T355:U355"/>
    <mergeCell ref="A67:A98"/>
    <mergeCell ref="A63:A65"/>
    <mergeCell ref="A25:A29"/>
    <mergeCell ref="T640:U640"/>
    <mergeCell ref="D26:I26"/>
    <mergeCell ref="K26:L26"/>
    <mergeCell ref="D27:I27"/>
    <mergeCell ref="K27:L27"/>
    <mergeCell ref="D28:I28"/>
    <mergeCell ref="K28:L28"/>
    <mergeCell ref="A694:A695"/>
    <mergeCell ref="B694:B695"/>
    <mergeCell ref="C694:C695"/>
    <mergeCell ref="D694:H694"/>
    <mergeCell ref="K694:L694"/>
    <mergeCell ref="D695:I695"/>
    <mergeCell ref="K695:L695"/>
    <mergeCell ref="A283:A301"/>
    <mergeCell ref="A261:A265"/>
    <mergeCell ref="B261:B265"/>
    <mergeCell ref="C261:C265"/>
    <mergeCell ref="D261:H261"/>
    <mergeCell ref="B380:C380"/>
    <mergeCell ref="D380:H380"/>
    <mergeCell ref="D654:I654"/>
    <mergeCell ref="K654:L654"/>
    <mergeCell ref="A320:A321"/>
    <mergeCell ref="B320:B321"/>
    <mergeCell ref="C320:C321"/>
    <mergeCell ref="K340:L340"/>
    <mergeCell ref="K321:L321"/>
    <mergeCell ref="K334:L334"/>
    <mergeCell ref="D194:I194"/>
    <mergeCell ref="D205:I205"/>
    <mergeCell ref="K205:L205"/>
    <mergeCell ref="A256:L256"/>
    <mergeCell ref="K261:L261"/>
    <mergeCell ref="K262:L262"/>
    <mergeCell ref="D263:I263"/>
    <mergeCell ref="K263:L263"/>
    <mergeCell ref="D264:I264"/>
    <mergeCell ref="K264:L264"/>
    <mergeCell ref="D265:I265"/>
    <mergeCell ref="K265:L265"/>
    <mergeCell ref="D271:I271"/>
    <mergeCell ref="A62:L62"/>
    <mergeCell ref="K29:L29"/>
    <mergeCell ref="D37:I37"/>
    <mergeCell ref="K37:L37"/>
    <mergeCell ref="D38:I38"/>
    <mergeCell ref="K38:L38"/>
    <mergeCell ref="D39:I39"/>
    <mergeCell ref="K39:L39"/>
    <mergeCell ref="D40:I40"/>
    <mergeCell ref="K40:L40"/>
    <mergeCell ref="D41:I41"/>
    <mergeCell ref="K41:L41"/>
    <mergeCell ref="D42:I42"/>
    <mergeCell ref="K42:L42"/>
    <mergeCell ref="D43:I43"/>
    <mergeCell ref="K43:L43"/>
    <mergeCell ref="A108:A109"/>
    <mergeCell ref="D111:H111"/>
    <mergeCell ref="D135:I135"/>
    <mergeCell ref="C370:C371"/>
    <mergeCell ref="D370:H370"/>
    <mergeCell ref="D59:I59"/>
    <mergeCell ref="K59:L59"/>
    <mergeCell ref="C108:C109"/>
    <mergeCell ref="K200:L200"/>
    <mergeCell ref="D201:I201"/>
    <mergeCell ref="K201:L201"/>
    <mergeCell ref="D202:I202"/>
    <mergeCell ref="K202:L202"/>
    <mergeCell ref="D203:I203"/>
    <mergeCell ref="K203:L203"/>
    <mergeCell ref="D204:I204"/>
    <mergeCell ref="K204:L204"/>
    <mergeCell ref="D119:I119"/>
    <mergeCell ref="K119:L119"/>
    <mergeCell ref="D122:I122"/>
    <mergeCell ref="A130:L130"/>
    <mergeCell ref="D123:I123"/>
    <mergeCell ref="K123:L123"/>
    <mergeCell ref="A131:A132"/>
    <mergeCell ref="D121:I121"/>
    <mergeCell ref="K122:L122"/>
    <mergeCell ref="D112:I112"/>
    <mergeCell ref="K112:L112"/>
    <mergeCell ref="K108:L108"/>
    <mergeCell ref="D117:I117"/>
    <mergeCell ref="K121:L121"/>
    <mergeCell ref="A157:A188"/>
    <mergeCell ref="B157:B188"/>
    <mergeCell ref="C157:C188"/>
    <mergeCell ref="D157:H157"/>
    <mergeCell ref="D290:I290"/>
    <mergeCell ref="K290:L290"/>
    <mergeCell ref="D291:I291"/>
    <mergeCell ref="K291:L291"/>
    <mergeCell ref="D292:I292"/>
    <mergeCell ref="K292:L292"/>
    <mergeCell ref="D293:I293"/>
    <mergeCell ref="K293:L293"/>
    <mergeCell ref="D329:H329"/>
    <mergeCell ref="K335:L335"/>
    <mergeCell ref="A332:A335"/>
    <mergeCell ref="B332:B335"/>
    <mergeCell ref="C332:C335"/>
    <mergeCell ref="K337:L337"/>
    <mergeCell ref="D298:I298"/>
    <mergeCell ref="K298:L298"/>
    <mergeCell ref="D299:I299"/>
    <mergeCell ref="K299:L299"/>
    <mergeCell ref="D300:I300"/>
    <mergeCell ref="K300:L300"/>
    <mergeCell ref="C283:C301"/>
    <mergeCell ref="K283:L283"/>
    <mergeCell ref="D301:I301"/>
    <mergeCell ref="K301:L301"/>
    <mergeCell ref="A303:A309"/>
    <mergeCell ref="B303:B309"/>
    <mergeCell ref="C303:C309"/>
    <mergeCell ref="K304:L304"/>
    <mergeCell ref="D295:I295"/>
    <mergeCell ref="K295:L295"/>
    <mergeCell ref="D296:I296"/>
    <mergeCell ref="K296:L296"/>
    <mergeCell ref="D463:I463"/>
    <mergeCell ref="K463:L463"/>
    <mergeCell ref="D464:I464"/>
    <mergeCell ref="K464:L464"/>
    <mergeCell ref="D465:I465"/>
    <mergeCell ref="K465:L465"/>
    <mergeCell ref="D466:I466"/>
    <mergeCell ref="K466:L466"/>
    <mergeCell ref="D467:I467"/>
    <mergeCell ref="K467:L467"/>
    <mergeCell ref="D468:I468"/>
    <mergeCell ref="K468:L468"/>
    <mergeCell ref="D441:I441"/>
    <mergeCell ref="K441:L441"/>
    <mergeCell ref="D442:I442"/>
    <mergeCell ref="K442:L442"/>
    <mergeCell ref="D454:I454"/>
    <mergeCell ref="K448:L448"/>
    <mergeCell ref="D456:I456"/>
    <mergeCell ref="K456:L456"/>
    <mergeCell ref="D449:I449"/>
    <mergeCell ref="K449:L449"/>
    <mergeCell ref="K450:L450"/>
    <mergeCell ref="D460:I460"/>
    <mergeCell ref="K460:L460"/>
    <mergeCell ref="D461:I461"/>
    <mergeCell ref="D445:I445"/>
    <mergeCell ref="K445:L445"/>
    <mergeCell ref="D446:I446"/>
    <mergeCell ref="D453:I453"/>
    <mergeCell ref="K453:L453"/>
    <mergeCell ref="K454:L454"/>
    <mergeCell ref="D278:I278"/>
    <mergeCell ref="K278:L278"/>
    <mergeCell ref="D279:I279"/>
    <mergeCell ref="K279:L279"/>
    <mergeCell ref="K458:L458"/>
    <mergeCell ref="D288:I288"/>
    <mergeCell ref="K288:L288"/>
    <mergeCell ref="D440:I440"/>
    <mergeCell ref="K440:L440"/>
    <mergeCell ref="D459:I459"/>
    <mergeCell ref="K459:L459"/>
    <mergeCell ref="K329:L329"/>
    <mergeCell ref="K361:L361"/>
    <mergeCell ref="K327:L327"/>
    <mergeCell ref="K347:L347"/>
    <mergeCell ref="D347:I347"/>
    <mergeCell ref="D348:I348"/>
    <mergeCell ref="K348:L348"/>
    <mergeCell ref="D349:I349"/>
    <mergeCell ref="K349:L349"/>
    <mergeCell ref="D350:I350"/>
    <mergeCell ref="K350:L350"/>
    <mergeCell ref="D343:I343"/>
    <mergeCell ref="K324:L324"/>
    <mergeCell ref="D330:I330"/>
    <mergeCell ref="K330:L330"/>
    <mergeCell ref="K326:L326"/>
    <mergeCell ref="K364:L364"/>
    <mergeCell ref="K396:L396"/>
    <mergeCell ref="D402:I402"/>
    <mergeCell ref="K393:L393"/>
    <mergeCell ref="K356:L356"/>
    <mergeCell ref="D277:I277"/>
    <mergeCell ref="K277:L277"/>
    <mergeCell ref="K197:L197"/>
    <mergeCell ref="D198:I198"/>
    <mergeCell ref="D262:I262"/>
    <mergeCell ref="K257:L257"/>
    <mergeCell ref="D257:H257"/>
    <mergeCell ref="A259:L259"/>
    <mergeCell ref="A257:A258"/>
    <mergeCell ref="K273:L273"/>
    <mergeCell ref="D274:I274"/>
    <mergeCell ref="K274:L274"/>
    <mergeCell ref="D275:I275"/>
    <mergeCell ref="K275:L275"/>
    <mergeCell ref="C257:C258"/>
    <mergeCell ref="D258:I258"/>
    <mergeCell ref="D251:I251"/>
    <mergeCell ref="K251:L251"/>
    <mergeCell ref="D245:I245"/>
    <mergeCell ref="K245:L245"/>
    <mergeCell ref="D250:I250"/>
    <mergeCell ref="K250:L250"/>
    <mergeCell ref="D246:I246"/>
    <mergeCell ref="B254:B255"/>
    <mergeCell ref="K254:L254"/>
    <mergeCell ref="D207:H207"/>
    <mergeCell ref="K207:L207"/>
    <mergeCell ref="D233:I233"/>
    <mergeCell ref="K233:L233"/>
    <mergeCell ref="D219:I219"/>
    <mergeCell ref="K219:L219"/>
    <mergeCell ref="D229:I229"/>
    <mergeCell ref="D455:I455"/>
    <mergeCell ref="K455:L455"/>
    <mergeCell ref="D280:I280"/>
    <mergeCell ref="K280:L280"/>
    <mergeCell ref="D281:I281"/>
    <mergeCell ref="K281:L281"/>
    <mergeCell ref="A351:L351"/>
    <mergeCell ref="A331:L331"/>
    <mergeCell ref="A342:A350"/>
    <mergeCell ref="D394:I394"/>
    <mergeCell ref="K394:L394"/>
    <mergeCell ref="D395:I395"/>
    <mergeCell ref="K387:L387"/>
    <mergeCell ref="D386:I386"/>
    <mergeCell ref="K399:L399"/>
    <mergeCell ref="K343:L343"/>
    <mergeCell ref="D345:I345"/>
    <mergeCell ref="K345:L345"/>
    <mergeCell ref="D294:I294"/>
    <mergeCell ref="K294:L294"/>
    <mergeCell ref="A282:L282"/>
    <mergeCell ref="A353:A356"/>
    <mergeCell ref="D346:I346"/>
    <mergeCell ref="K346:L346"/>
    <mergeCell ref="D289:I289"/>
    <mergeCell ref="K289:L289"/>
    <mergeCell ref="D344:I344"/>
    <mergeCell ref="K344:L344"/>
    <mergeCell ref="D284:I284"/>
    <mergeCell ref="K284:L284"/>
    <mergeCell ref="K285:L285"/>
    <mergeCell ref="D286:I286"/>
    <mergeCell ref="K286:L286"/>
    <mergeCell ref="D287:I287"/>
    <mergeCell ref="K287:L287"/>
    <mergeCell ref="D320:H320"/>
    <mergeCell ref="K323:L323"/>
    <mergeCell ref="D309:I309"/>
    <mergeCell ref="K309:L309"/>
    <mergeCell ref="A328:L328"/>
    <mergeCell ref="D285:I285"/>
    <mergeCell ref="D326:I326"/>
    <mergeCell ref="K194:L194"/>
    <mergeCell ref="D158:I158"/>
    <mergeCell ref="K158:L158"/>
    <mergeCell ref="D159:I159"/>
    <mergeCell ref="K159:L159"/>
    <mergeCell ref="D160:I160"/>
    <mergeCell ref="D339:I339"/>
    <mergeCell ref="K339:L339"/>
    <mergeCell ref="K160:L160"/>
    <mergeCell ref="D161:I161"/>
    <mergeCell ref="K161:L161"/>
    <mergeCell ref="D162:I162"/>
    <mergeCell ref="D272:I272"/>
    <mergeCell ref="K246:L246"/>
    <mergeCell ref="D247:I247"/>
    <mergeCell ref="K247:L247"/>
    <mergeCell ref="D248:I248"/>
    <mergeCell ref="K248:L248"/>
    <mergeCell ref="D249:I249"/>
    <mergeCell ref="K249:L249"/>
    <mergeCell ref="D276:I276"/>
    <mergeCell ref="K276:L276"/>
    <mergeCell ref="D429:I429"/>
    <mergeCell ref="K429:L429"/>
    <mergeCell ref="D172:I172"/>
    <mergeCell ref="K172:L172"/>
    <mergeCell ref="D173:I173"/>
    <mergeCell ref="D175:I175"/>
    <mergeCell ref="D176:I176"/>
    <mergeCell ref="K176:L176"/>
    <mergeCell ref="D177:I177"/>
    <mergeCell ref="K177:L177"/>
    <mergeCell ref="D178:I178"/>
    <mergeCell ref="K178:L178"/>
    <mergeCell ref="K180:L180"/>
    <mergeCell ref="D181:I181"/>
    <mergeCell ref="K181:L181"/>
    <mergeCell ref="K192:L192"/>
    <mergeCell ref="D193:I193"/>
    <mergeCell ref="K193:L193"/>
    <mergeCell ref="D195:I195"/>
    <mergeCell ref="K195:L195"/>
    <mergeCell ref="K198:L198"/>
    <mergeCell ref="D199:I199"/>
    <mergeCell ref="K199:L199"/>
    <mergeCell ref="D200:I200"/>
    <mergeCell ref="D191:I191"/>
    <mergeCell ref="K191:L191"/>
    <mergeCell ref="D268:I268"/>
    <mergeCell ref="K268:L268"/>
    <mergeCell ref="D269:I269"/>
    <mergeCell ref="K269:L269"/>
    <mergeCell ref="D270:I270"/>
    <mergeCell ref="K270:L270"/>
    <mergeCell ref="K471:L471"/>
    <mergeCell ref="A473:A508"/>
    <mergeCell ref="D196:I196"/>
    <mergeCell ref="K196:L196"/>
    <mergeCell ref="D197:I197"/>
    <mergeCell ref="D540:I540"/>
    <mergeCell ref="K540:L540"/>
    <mergeCell ref="D592:I592"/>
    <mergeCell ref="K592:L592"/>
    <mergeCell ref="A703:A704"/>
    <mergeCell ref="B703:B704"/>
    <mergeCell ref="C703:C704"/>
    <mergeCell ref="D703:H703"/>
    <mergeCell ref="K703:L703"/>
    <mergeCell ref="D704:I704"/>
    <mergeCell ref="K704:L704"/>
    <mergeCell ref="D416:I416"/>
    <mergeCell ref="K416:L416"/>
    <mergeCell ref="D420:I420"/>
    <mergeCell ref="K420:L420"/>
    <mergeCell ref="A425:A426"/>
    <mergeCell ref="B425:B426"/>
    <mergeCell ref="C425:C426"/>
    <mergeCell ref="D425:H425"/>
    <mergeCell ref="K425:L425"/>
    <mergeCell ref="D426:I426"/>
    <mergeCell ref="K426:L426"/>
    <mergeCell ref="A428:A429"/>
    <mergeCell ref="B428:B429"/>
    <mergeCell ref="C428:C429"/>
    <mergeCell ref="D428:H428"/>
    <mergeCell ref="K428:L428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56" fitToHeight="0" orientation="portrait" r:id="rId1"/>
  <headerFooter>
    <oddFooter>&amp;C&amp;P&amp;R&amp;A - &amp;F</oddFooter>
  </headerFooter>
  <rowBreaks count="10" manualBreakCount="10">
    <brk id="243" max="11" man="1"/>
    <brk id="351" max="11" man="1"/>
    <brk id="440" max="11" man="1"/>
    <brk id="509" max="11" man="1"/>
    <brk id="548" max="11" man="1"/>
    <brk id="586" max="11" man="1"/>
    <brk id="614" max="11" man="1"/>
    <brk id="650" max="11" man="1"/>
    <brk id="693" max="11" man="1"/>
    <brk id="704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39997558519241921"/>
  </sheetPr>
  <dimension ref="A1:O62"/>
  <sheetViews>
    <sheetView view="pageBreakPreview" topLeftCell="A25" zoomScaleNormal="100" zoomScaleSheetLayoutView="100" workbookViewId="0">
      <selection activeCell="G54" sqref="G54"/>
    </sheetView>
  </sheetViews>
  <sheetFormatPr defaultRowHeight="15" x14ac:dyDescent="0.25"/>
  <cols>
    <col min="1" max="1" width="6.7109375" style="25" customWidth="1"/>
    <col min="2" max="2" width="14.7109375" style="25" customWidth="1"/>
    <col min="3" max="6" width="12.7109375" style="25" customWidth="1"/>
    <col min="7" max="7" width="16.7109375" style="25" customWidth="1"/>
    <col min="8" max="15" width="12.7109375" style="25" customWidth="1"/>
  </cols>
  <sheetData>
    <row r="1" spans="1:15" ht="39.950000000000003" customHeight="1" x14ac:dyDescent="0.25">
      <c r="A1" s="522"/>
      <c r="B1" s="522"/>
      <c r="C1" s="522"/>
      <c r="D1" s="457" t="s">
        <v>110</v>
      </c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</row>
    <row r="2" spans="1:15" ht="20.100000000000001" customHeight="1" x14ac:dyDescent="0.25">
      <c r="A2" s="522"/>
      <c r="B2" s="522"/>
      <c r="C2" s="522"/>
      <c r="D2" s="338" t="s">
        <v>1</v>
      </c>
      <c r="E2" s="338"/>
      <c r="F2" s="319" t="str">
        <f>'PLANILHA ORÇAMENTÁRIA'!F1</f>
        <v>Reforma da Unidade de Saúde do Bairro Vila da Mata - 2ª Etapa</v>
      </c>
      <c r="G2" s="319"/>
      <c r="H2" s="319"/>
      <c r="I2" s="319"/>
      <c r="J2" s="319"/>
      <c r="K2" s="319"/>
      <c r="L2" s="319"/>
      <c r="M2" s="319"/>
      <c r="N2" s="319"/>
      <c r="O2" s="319"/>
    </row>
    <row r="3" spans="1:15" ht="20.100000000000001" customHeight="1" x14ac:dyDescent="0.25">
      <c r="A3" s="522"/>
      <c r="B3" s="522"/>
      <c r="C3" s="522"/>
      <c r="D3" s="338" t="s">
        <v>32</v>
      </c>
      <c r="E3" s="338"/>
      <c r="F3" s="319" t="str">
        <f>'PLANILHA ORÇAMENTÁRIA'!F2</f>
        <v>Prefeitura Municipal de Venda Nova do Imigrante</v>
      </c>
      <c r="G3" s="319"/>
      <c r="H3" s="319"/>
      <c r="I3" s="319"/>
      <c r="J3" s="319"/>
      <c r="K3" s="319"/>
      <c r="L3" s="319"/>
      <c r="M3" s="319"/>
      <c r="N3" s="319"/>
      <c r="O3" s="319"/>
    </row>
    <row r="4" spans="1:15" ht="20.100000000000001" customHeight="1" x14ac:dyDescent="0.25">
      <c r="A4" s="522"/>
      <c r="B4" s="522"/>
      <c r="C4" s="522"/>
      <c r="D4" s="338" t="s">
        <v>0</v>
      </c>
      <c r="E4" s="338"/>
      <c r="F4" s="319" t="str">
        <f>'PLANILHA ORÇAMENTÁRIA'!F3</f>
        <v>Rua Pedro Altoé, Bairro Vila da Mata, Venda Nova do Imigrante/ES</v>
      </c>
      <c r="G4" s="319"/>
      <c r="H4" s="319"/>
      <c r="I4" s="319"/>
      <c r="J4" s="319"/>
      <c r="K4" s="319"/>
      <c r="L4" s="319"/>
      <c r="M4" s="319"/>
      <c r="N4" s="319"/>
      <c r="O4" s="319"/>
    </row>
    <row r="5" spans="1:15" ht="20.100000000000001" customHeight="1" x14ac:dyDescent="0.25">
      <c r="A5" s="522"/>
      <c r="B5" s="522"/>
      <c r="C5" s="522"/>
      <c r="D5" s="338" t="s">
        <v>31</v>
      </c>
      <c r="E5" s="338"/>
      <c r="F5" s="319">
        <f>'PLANILHA ORÇAMENTÁRIA'!F4</f>
        <v>0</v>
      </c>
      <c r="G5" s="319"/>
      <c r="H5" s="319"/>
      <c r="I5" s="319"/>
      <c r="J5" s="319"/>
      <c r="K5" s="319"/>
      <c r="L5" s="319"/>
      <c r="M5" s="319"/>
      <c r="N5" s="319"/>
      <c r="O5" s="319"/>
    </row>
    <row r="6" spans="1:15" ht="9.9499999999999993" customHeight="1" x14ac:dyDescent="0.25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</row>
    <row r="7" spans="1:15" ht="24.95" customHeight="1" x14ac:dyDescent="0.25">
      <c r="A7" s="523" t="s">
        <v>106</v>
      </c>
      <c r="B7" s="523"/>
      <c r="C7" s="523"/>
      <c r="D7" s="318" t="s">
        <v>263</v>
      </c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</row>
    <row r="8" spans="1:15" ht="24.95" customHeight="1" x14ac:dyDescent="0.25">
      <c r="A8" s="523"/>
      <c r="B8" s="523"/>
      <c r="C8" s="523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</row>
    <row r="9" spans="1:15" ht="24.95" customHeight="1" x14ac:dyDescent="0.25">
      <c r="A9" s="523"/>
      <c r="B9" s="523"/>
      <c r="C9" s="523"/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318"/>
      <c r="O9" s="318"/>
    </row>
    <row r="10" spans="1:15" ht="24.95" customHeight="1" x14ac:dyDescent="0.25">
      <c r="A10" s="523"/>
      <c r="B10" s="523"/>
      <c r="C10" s="523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</row>
    <row r="11" spans="1:15" ht="9.9499999999999993" customHeight="1" x14ac:dyDescent="0.25">
      <c r="A11" s="313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</row>
    <row r="12" spans="1:15" ht="20.100000000000001" customHeight="1" x14ac:dyDescent="0.25">
      <c r="A12" s="306" t="s">
        <v>159</v>
      </c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</row>
    <row r="13" spans="1:15" ht="9.9499999999999993" customHeight="1" x14ac:dyDescent="0.25">
      <c r="A13" s="313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</row>
    <row r="14" spans="1:15" ht="24.95" customHeight="1" x14ac:dyDescent="0.25">
      <c r="A14" s="306" t="s">
        <v>2</v>
      </c>
      <c r="B14" s="516" t="s">
        <v>11</v>
      </c>
      <c r="C14" s="517"/>
      <c r="D14" s="517"/>
      <c r="E14" s="517"/>
      <c r="F14" s="518"/>
      <c r="G14" s="42" t="s">
        <v>23</v>
      </c>
      <c r="H14" s="306" t="s">
        <v>12</v>
      </c>
      <c r="I14" s="306" t="s">
        <v>13</v>
      </c>
      <c r="J14" s="306" t="s">
        <v>14</v>
      </c>
      <c r="K14" s="306" t="s">
        <v>36</v>
      </c>
      <c r="L14" s="306" t="s">
        <v>37</v>
      </c>
      <c r="M14" s="306" t="s">
        <v>38</v>
      </c>
      <c r="N14" s="306" t="s">
        <v>39</v>
      </c>
      <c r="O14" s="306" t="s">
        <v>40</v>
      </c>
    </row>
    <row r="15" spans="1:15" ht="24.95" customHeight="1" x14ac:dyDescent="0.25">
      <c r="A15" s="306"/>
      <c r="B15" s="519"/>
      <c r="C15" s="520"/>
      <c r="D15" s="520"/>
      <c r="E15" s="520"/>
      <c r="F15" s="521"/>
      <c r="G15" s="42" t="s">
        <v>15</v>
      </c>
      <c r="H15" s="306"/>
      <c r="I15" s="306"/>
      <c r="J15" s="306"/>
      <c r="K15" s="306"/>
      <c r="L15" s="306"/>
      <c r="M15" s="306"/>
      <c r="N15" s="306"/>
      <c r="O15" s="306"/>
    </row>
    <row r="16" spans="1:15" ht="9.9499999999999993" customHeight="1" x14ac:dyDescent="0.25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</row>
    <row r="17" spans="1:15" ht="24.95" customHeight="1" x14ac:dyDescent="0.25">
      <c r="A17" s="492">
        <f>'PLANILHA ORÇAMENTÁRIA'!A14</f>
        <v>1</v>
      </c>
      <c r="B17" s="493" t="str">
        <f>'PLANILHA ORÇAMENTÁRIA'!D14</f>
        <v>SERVIÇOS PRELIMINARES</v>
      </c>
      <c r="C17" s="494"/>
      <c r="D17" s="494"/>
      <c r="E17" s="494"/>
      <c r="F17" s="495"/>
      <c r="G17" s="27" t="e">
        <f>'PLANILHA ORÇAMENTÁRIA'!#REF!</f>
        <v>#REF!</v>
      </c>
      <c r="H17" s="28" t="e">
        <f>ROUND(H18*$G17,2)</f>
        <v>#REF!</v>
      </c>
      <c r="I17" s="28" t="e">
        <f>ROUND(I18*$G17,2)</f>
        <v>#REF!</v>
      </c>
      <c r="J17" s="29"/>
      <c r="K17" s="29"/>
      <c r="L17" s="29"/>
      <c r="M17" s="29"/>
      <c r="N17" s="29"/>
      <c r="O17" s="29"/>
    </row>
    <row r="18" spans="1:15" ht="20.100000000000001" customHeight="1" x14ac:dyDescent="0.25">
      <c r="A18" s="492"/>
      <c r="B18" s="496"/>
      <c r="C18" s="497"/>
      <c r="D18" s="497"/>
      <c r="E18" s="497"/>
      <c r="F18" s="498"/>
      <c r="G18" s="30" t="e">
        <f>G17/G$56</f>
        <v>#REF!</v>
      </c>
      <c r="H18" s="31">
        <v>0.5</v>
      </c>
      <c r="I18" s="31">
        <v>0.5</v>
      </c>
      <c r="J18" s="32"/>
      <c r="K18" s="32"/>
      <c r="L18" s="32"/>
      <c r="M18" s="32"/>
      <c r="N18" s="32"/>
      <c r="O18" s="32"/>
    </row>
    <row r="19" spans="1:15" ht="24.95" customHeight="1" x14ac:dyDescent="0.25">
      <c r="A19" s="492">
        <f>'PLANILHA ORÇAMENTÁRIA'!A38</f>
        <v>2</v>
      </c>
      <c r="B19" s="493" t="str">
        <f>'PLANILHA ORÇAMENTÁRIA'!D38</f>
        <v>INSTALAÇÃO DO CANTEIRO DE OBRAS</v>
      </c>
      <c r="C19" s="494"/>
      <c r="D19" s="494"/>
      <c r="E19" s="494"/>
      <c r="F19" s="495"/>
      <c r="G19" s="27" t="e">
        <f>'PLANILHA ORÇAMENTÁRIA'!#REF!</f>
        <v>#REF!</v>
      </c>
      <c r="H19" s="28" t="e">
        <f>ROUND(H20*$G19,2)</f>
        <v>#REF!</v>
      </c>
      <c r="I19" s="29"/>
      <c r="J19" s="29"/>
      <c r="K19" s="29"/>
      <c r="L19" s="29"/>
      <c r="M19" s="29"/>
      <c r="N19" s="29"/>
      <c r="O19" s="29"/>
    </row>
    <row r="20" spans="1:15" ht="20.100000000000001" customHeight="1" x14ac:dyDescent="0.25">
      <c r="A20" s="492"/>
      <c r="B20" s="496"/>
      <c r="C20" s="497"/>
      <c r="D20" s="497"/>
      <c r="E20" s="497"/>
      <c r="F20" s="498"/>
      <c r="G20" s="30" t="e">
        <f>G19/G$56</f>
        <v>#REF!</v>
      </c>
      <c r="H20" s="31">
        <v>1</v>
      </c>
      <c r="I20" s="32"/>
      <c r="J20" s="32"/>
      <c r="K20" s="32"/>
      <c r="L20" s="32"/>
      <c r="M20" s="32"/>
      <c r="N20" s="32"/>
      <c r="O20" s="32"/>
    </row>
    <row r="21" spans="1:15" ht="24.95" customHeight="1" x14ac:dyDescent="0.25">
      <c r="A21" s="492" t="e">
        <f>'PLANILHA ORÇAMENTÁRIA'!#REF!</f>
        <v>#REF!</v>
      </c>
      <c r="B21" s="493" t="e">
        <f>'PLANILHA ORÇAMENTÁRIA'!#REF!</f>
        <v>#REF!</v>
      </c>
      <c r="C21" s="494"/>
      <c r="D21" s="494"/>
      <c r="E21" s="494"/>
      <c r="F21" s="495"/>
      <c r="G21" s="27" t="e">
        <f>'PLANILHA ORÇAMENTÁRIA'!#REF!</f>
        <v>#REF!</v>
      </c>
      <c r="H21" s="29"/>
      <c r="I21" s="28" t="e">
        <f>ROUND(I22*$G21,2)</f>
        <v>#REF!</v>
      </c>
      <c r="J21" s="29"/>
      <c r="K21" s="29"/>
      <c r="L21" s="29"/>
      <c r="M21" s="29"/>
      <c r="N21" s="29"/>
      <c r="O21" s="29"/>
    </row>
    <row r="22" spans="1:15" ht="20.100000000000001" customHeight="1" x14ac:dyDescent="0.25">
      <c r="A22" s="492"/>
      <c r="B22" s="496"/>
      <c r="C22" s="497"/>
      <c r="D22" s="497"/>
      <c r="E22" s="497"/>
      <c r="F22" s="498"/>
      <c r="G22" s="30" t="e">
        <f>G21/G$56</f>
        <v>#REF!</v>
      </c>
      <c r="H22" s="32"/>
      <c r="I22" s="31">
        <v>1</v>
      </c>
      <c r="J22" s="32"/>
      <c r="K22" s="32"/>
      <c r="L22" s="32"/>
      <c r="M22" s="32"/>
      <c r="N22" s="32"/>
      <c r="O22" s="32"/>
    </row>
    <row r="23" spans="1:15" ht="24.95" customHeight="1" x14ac:dyDescent="0.25">
      <c r="A23" s="492" t="e">
        <f>'PLANILHA ORÇAMENTÁRIA'!#REF!</f>
        <v>#REF!</v>
      </c>
      <c r="B23" s="510" t="e">
        <f>'PLANILHA ORÇAMENTÁRIA'!#REF!</f>
        <v>#REF!</v>
      </c>
      <c r="C23" s="511"/>
      <c r="D23" s="511"/>
      <c r="E23" s="511"/>
      <c r="F23" s="512"/>
      <c r="G23" s="27" t="e">
        <f>'PLANILHA ORÇAMENTÁRIA'!#REF!</f>
        <v>#REF!</v>
      </c>
      <c r="H23" s="29"/>
      <c r="I23" s="28" t="e">
        <f>ROUND(I24*$G23,2)</f>
        <v>#REF!</v>
      </c>
      <c r="J23" s="28" t="e">
        <f>ROUND(J24*$G23,2)</f>
        <v>#REF!</v>
      </c>
      <c r="K23" s="29"/>
      <c r="L23" s="29"/>
      <c r="M23" s="29"/>
      <c r="N23" s="29"/>
      <c r="O23" s="29"/>
    </row>
    <row r="24" spans="1:15" ht="20.100000000000001" customHeight="1" x14ac:dyDescent="0.25">
      <c r="A24" s="492"/>
      <c r="B24" s="513"/>
      <c r="C24" s="514"/>
      <c r="D24" s="514"/>
      <c r="E24" s="514"/>
      <c r="F24" s="515"/>
      <c r="G24" s="30" t="e">
        <f>G23/G$56</f>
        <v>#REF!</v>
      </c>
      <c r="H24" s="32"/>
      <c r="I24" s="31">
        <v>0.5</v>
      </c>
      <c r="J24" s="31">
        <v>0.5</v>
      </c>
      <c r="K24" s="32"/>
      <c r="L24" s="32"/>
      <c r="M24" s="32"/>
      <c r="N24" s="32"/>
      <c r="O24" s="32"/>
    </row>
    <row r="25" spans="1:15" ht="24.95" customHeight="1" x14ac:dyDescent="0.25">
      <c r="A25" s="492" t="e">
        <f>'PLANILHA ORÇAMENTÁRIA'!#REF!</f>
        <v>#REF!</v>
      </c>
      <c r="B25" s="493" t="e">
        <f>'PLANILHA ORÇAMENTÁRIA'!#REF!</f>
        <v>#REF!</v>
      </c>
      <c r="C25" s="494"/>
      <c r="D25" s="494"/>
      <c r="E25" s="494"/>
      <c r="F25" s="495"/>
      <c r="G25" s="27" t="e">
        <f>'PLANILHA ORÇAMENTÁRIA'!#REF!</f>
        <v>#REF!</v>
      </c>
      <c r="H25" s="29"/>
      <c r="I25" s="28" t="e">
        <f>ROUND(I26*$G25,2)</f>
        <v>#REF!</v>
      </c>
      <c r="J25" s="28" t="e">
        <f>ROUND(J26*$G25,2)</f>
        <v>#REF!</v>
      </c>
      <c r="K25" s="29"/>
      <c r="L25" s="29"/>
      <c r="M25" s="29"/>
      <c r="N25" s="29"/>
      <c r="O25" s="29"/>
    </row>
    <row r="26" spans="1:15" ht="20.100000000000001" customHeight="1" x14ac:dyDescent="0.25">
      <c r="A26" s="492"/>
      <c r="B26" s="496"/>
      <c r="C26" s="497"/>
      <c r="D26" s="497"/>
      <c r="E26" s="497"/>
      <c r="F26" s="498"/>
      <c r="G26" s="30" t="e">
        <f>G25/G$56</f>
        <v>#REF!</v>
      </c>
      <c r="H26" s="32"/>
      <c r="I26" s="31">
        <v>0.5</v>
      </c>
      <c r="J26" s="31">
        <v>0.5</v>
      </c>
      <c r="K26" s="32"/>
      <c r="L26" s="32"/>
      <c r="M26" s="32"/>
      <c r="N26" s="32"/>
      <c r="O26" s="32"/>
    </row>
    <row r="27" spans="1:15" ht="24.95" customHeight="1" x14ac:dyDescent="0.25">
      <c r="A27" s="492">
        <f>'PLANILHA ORÇAMENTÁRIA'!A43</f>
        <v>3</v>
      </c>
      <c r="B27" s="493" t="str">
        <f>'PLANILHA ORÇAMENTÁRIA'!D43</f>
        <v>ESQUADRIAS DE MADEIRA</v>
      </c>
      <c r="C27" s="494"/>
      <c r="D27" s="494"/>
      <c r="E27" s="494"/>
      <c r="F27" s="495"/>
      <c r="G27" s="27" t="e">
        <f>'PLANILHA ORÇAMENTÁRIA'!#REF!</f>
        <v>#REF!</v>
      </c>
      <c r="H27" s="29"/>
      <c r="I27" s="29"/>
      <c r="J27" s="28" t="e">
        <f>ROUND(J28*$G27,2)</f>
        <v>#REF!</v>
      </c>
      <c r="K27" s="28" t="e">
        <f>ROUND(K28*$G27,2)</f>
        <v>#REF!</v>
      </c>
      <c r="L27" s="28" t="e">
        <f>ROUND(L28*$G27,2)</f>
        <v>#REF!</v>
      </c>
      <c r="M27" s="29"/>
      <c r="N27" s="29"/>
      <c r="O27" s="29"/>
    </row>
    <row r="28" spans="1:15" ht="20.100000000000001" customHeight="1" x14ac:dyDescent="0.25">
      <c r="A28" s="492"/>
      <c r="B28" s="496"/>
      <c r="C28" s="497"/>
      <c r="D28" s="497"/>
      <c r="E28" s="497"/>
      <c r="F28" s="498"/>
      <c r="G28" s="30" t="e">
        <f>G27/G$56</f>
        <v>#REF!</v>
      </c>
      <c r="H28" s="32"/>
      <c r="I28" s="32"/>
      <c r="J28" s="31">
        <v>0.4</v>
      </c>
      <c r="K28" s="31">
        <v>0.3</v>
      </c>
      <c r="L28" s="31">
        <v>0.3</v>
      </c>
      <c r="M28" s="32"/>
      <c r="N28" s="32"/>
      <c r="O28" s="32"/>
    </row>
    <row r="29" spans="1:15" ht="24.95" customHeight="1" x14ac:dyDescent="0.25">
      <c r="A29" s="492">
        <f>'PLANILHA ORÇAMENTÁRIA'!A51</f>
        <v>4</v>
      </c>
      <c r="B29" s="493" t="str">
        <f>'PLANILHA ORÇAMENTÁRIA'!D51</f>
        <v>ESQUADRIAS METÁLICAS</v>
      </c>
      <c r="C29" s="494"/>
      <c r="D29" s="494"/>
      <c r="E29" s="494"/>
      <c r="F29" s="495"/>
      <c r="G29" s="27" t="e">
        <f>'PLANILHA ORÇAMENTÁRIA'!#REF!</f>
        <v>#REF!</v>
      </c>
      <c r="H29" s="29"/>
      <c r="I29" s="29"/>
      <c r="J29" s="28" t="e">
        <f>ROUND(J30*$G29,2)</f>
        <v>#REF!</v>
      </c>
      <c r="K29" s="28" t="e">
        <f>ROUND(K30*$G29,2)</f>
        <v>#REF!</v>
      </c>
      <c r="L29" s="28" t="e">
        <f>ROUND(L30*$G29,2)</f>
        <v>#REF!</v>
      </c>
      <c r="M29" s="29"/>
      <c r="N29" s="29"/>
      <c r="O29" s="29"/>
    </row>
    <row r="30" spans="1:15" ht="20.100000000000001" customHeight="1" x14ac:dyDescent="0.25">
      <c r="A30" s="492"/>
      <c r="B30" s="496"/>
      <c r="C30" s="497"/>
      <c r="D30" s="497"/>
      <c r="E30" s="497"/>
      <c r="F30" s="498"/>
      <c r="G30" s="30" t="e">
        <f>G29/G$56</f>
        <v>#REF!</v>
      </c>
      <c r="H30" s="32"/>
      <c r="I30" s="32"/>
      <c r="J30" s="31">
        <v>0.4</v>
      </c>
      <c r="K30" s="31">
        <v>0.3</v>
      </c>
      <c r="L30" s="31">
        <v>0.3</v>
      </c>
      <c r="M30" s="32"/>
      <c r="N30" s="32"/>
      <c r="O30" s="32"/>
    </row>
    <row r="31" spans="1:15" ht="24.95" customHeight="1" x14ac:dyDescent="0.25">
      <c r="A31" s="492">
        <f>'PLANILHA ORÇAMENTÁRIA'!A60</f>
        <v>5</v>
      </c>
      <c r="B31" s="493" t="str">
        <f>'PLANILHA ORÇAMENTÁRIA'!D60</f>
        <v>VIDROS</v>
      </c>
      <c r="C31" s="494"/>
      <c r="D31" s="494"/>
      <c r="E31" s="494"/>
      <c r="F31" s="495"/>
      <c r="G31" s="27" t="e">
        <f>'PLANILHA ORÇAMENTÁRIA'!#REF!</f>
        <v>#REF!</v>
      </c>
      <c r="H31" s="29"/>
      <c r="I31" s="28" t="e">
        <f>ROUND(I32*$G31,2)</f>
        <v>#REF!</v>
      </c>
      <c r="J31" s="29"/>
      <c r="K31" s="29"/>
      <c r="L31" s="29"/>
      <c r="M31" s="29"/>
      <c r="N31" s="29"/>
      <c r="O31" s="29"/>
    </row>
    <row r="32" spans="1:15" ht="20.100000000000001" customHeight="1" x14ac:dyDescent="0.25">
      <c r="A32" s="492"/>
      <c r="B32" s="496"/>
      <c r="C32" s="497"/>
      <c r="D32" s="497"/>
      <c r="E32" s="497"/>
      <c r="F32" s="498"/>
      <c r="G32" s="30" t="e">
        <f>G31/G$56</f>
        <v>#REF!</v>
      </c>
      <c r="H32" s="32"/>
      <c r="I32" s="31">
        <v>1</v>
      </c>
      <c r="J32" s="32"/>
      <c r="K32" s="32"/>
      <c r="L32" s="32"/>
      <c r="M32" s="32"/>
      <c r="N32" s="32"/>
      <c r="O32" s="32"/>
    </row>
    <row r="33" spans="1:15" ht="24.95" customHeight="1" x14ac:dyDescent="0.25">
      <c r="A33" s="492">
        <f>'PLANILHA ORÇAMENTÁRIA'!A65</f>
        <v>6</v>
      </c>
      <c r="B33" s="493" t="str">
        <f>'PLANILHA ORÇAMENTÁRIA'!D65</f>
        <v>COBERTURA</v>
      </c>
      <c r="C33" s="494"/>
      <c r="D33" s="494"/>
      <c r="E33" s="494"/>
      <c r="F33" s="495"/>
      <c r="G33" s="27" t="e">
        <f>'PLANILHA ORÇAMENTÁRIA'!#REF!</f>
        <v>#REF!</v>
      </c>
      <c r="H33" s="29"/>
      <c r="I33" s="29"/>
      <c r="J33" s="29"/>
      <c r="K33" s="28" t="e">
        <f>ROUND(K34*$G33,2)</f>
        <v>#REF!</v>
      </c>
      <c r="L33" s="28" t="e">
        <f>ROUND(L34*$G33,2)</f>
        <v>#REF!</v>
      </c>
      <c r="M33" s="28" t="e">
        <f>ROUND(M34*$G33,2)</f>
        <v>#REF!</v>
      </c>
      <c r="N33" s="29"/>
      <c r="O33" s="29"/>
    </row>
    <row r="34" spans="1:15" ht="20.100000000000001" customHeight="1" x14ac:dyDescent="0.25">
      <c r="A34" s="492"/>
      <c r="B34" s="496"/>
      <c r="C34" s="497"/>
      <c r="D34" s="497"/>
      <c r="E34" s="497"/>
      <c r="F34" s="498"/>
      <c r="G34" s="30" t="e">
        <f>G33/G$56</f>
        <v>#REF!</v>
      </c>
      <c r="H34" s="32"/>
      <c r="I34" s="32"/>
      <c r="J34" s="32"/>
      <c r="K34" s="31">
        <v>0.4</v>
      </c>
      <c r="L34" s="31">
        <v>0.3</v>
      </c>
      <c r="M34" s="31">
        <v>0.3</v>
      </c>
      <c r="N34" s="32"/>
      <c r="O34" s="32"/>
    </row>
    <row r="35" spans="1:15" ht="24.95" customHeight="1" x14ac:dyDescent="0.25">
      <c r="A35" s="492">
        <f>'PLANILHA ORÇAMENTÁRIA'!A74</f>
        <v>7</v>
      </c>
      <c r="B35" s="493" t="str">
        <f>'PLANILHA ORÇAMENTÁRIA'!D74</f>
        <v>TETOS E FORROS</v>
      </c>
      <c r="C35" s="494"/>
      <c r="D35" s="494"/>
      <c r="E35" s="494"/>
      <c r="F35" s="495"/>
      <c r="G35" s="27" t="e">
        <f>'PLANILHA ORÇAMENTÁRIA'!#REF!</f>
        <v>#REF!</v>
      </c>
      <c r="H35" s="29"/>
      <c r="I35" s="29"/>
      <c r="J35" s="29"/>
      <c r="K35" s="29"/>
      <c r="L35" s="28" t="e">
        <f>ROUND(L36*$G35,2)</f>
        <v>#REF!</v>
      </c>
      <c r="M35" s="28" t="e">
        <f>ROUND(M36*$G35,2)</f>
        <v>#REF!</v>
      </c>
      <c r="N35" s="29"/>
      <c r="O35" s="29"/>
    </row>
    <row r="36" spans="1:15" ht="20.100000000000001" customHeight="1" x14ac:dyDescent="0.25">
      <c r="A36" s="492"/>
      <c r="B36" s="496"/>
      <c r="C36" s="497"/>
      <c r="D36" s="497"/>
      <c r="E36" s="497"/>
      <c r="F36" s="498"/>
      <c r="G36" s="30" t="e">
        <f>G35/G$56</f>
        <v>#REF!</v>
      </c>
      <c r="H36" s="32"/>
      <c r="I36" s="32"/>
      <c r="J36" s="32"/>
      <c r="K36" s="32"/>
      <c r="L36" s="31">
        <v>0.5</v>
      </c>
      <c r="M36" s="31">
        <v>0.5</v>
      </c>
      <c r="N36" s="32"/>
      <c r="O36" s="32"/>
    </row>
    <row r="37" spans="1:15" ht="24.95" customHeight="1" x14ac:dyDescent="0.25">
      <c r="A37" s="492">
        <f>'PLANILHA ORÇAMENTÁRIA'!A78</f>
        <v>8</v>
      </c>
      <c r="B37" s="493" t="str">
        <f>'PLANILHA ORÇAMENTÁRIA'!D78</f>
        <v>REVESTIMENTO DE PAREDES</v>
      </c>
      <c r="C37" s="494"/>
      <c r="D37" s="494"/>
      <c r="E37" s="494"/>
      <c r="F37" s="495"/>
      <c r="G37" s="27" t="e">
        <f>'PLANILHA ORÇAMENTÁRIA'!#REF!</f>
        <v>#REF!</v>
      </c>
      <c r="H37" s="29"/>
      <c r="I37" s="29"/>
      <c r="J37" s="29"/>
      <c r="K37" s="28" t="e">
        <f>ROUND(K38*$G37,2)</f>
        <v>#REF!</v>
      </c>
      <c r="L37" s="28" t="e">
        <f>ROUND(L38*$G37,2)</f>
        <v>#REF!</v>
      </c>
      <c r="M37" s="28" t="e">
        <f>ROUND(M38*$G37,2)</f>
        <v>#REF!</v>
      </c>
      <c r="N37" s="29"/>
      <c r="O37" s="29"/>
    </row>
    <row r="38" spans="1:15" ht="20.100000000000001" customHeight="1" x14ac:dyDescent="0.25">
      <c r="A38" s="492"/>
      <c r="B38" s="496"/>
      <c r="C38" s="497"/>
      <c r="D38" s="497"/>
      <c r="E38" s="497"/>
      <c r="F38" s="498"/>
      <c r="G38" s="30" t="e">
        <f>G37/G$56</f>
        <v>#REF!</v>
      </c>
      <c r="H38" s="32"/>
      <c r="I38" s="32"/>
      <c r="J38" s="32"/>
      <c r="K38" s="31">
        <v>0.4</v>
      </c>
      <c r="L38" s="31">
        <v>0.3</v>
      </c>
      <c r="M38" s="31">
        <v>0.3</v>
      </c>
      <c r="N38" s="32"/>
      <c r="O38" s="32"/>
    </row>
    <row r="39" spans="1:15" ht="24.95" customHeight="1" x14ac:dyDescent="0.25">
      <c r="A39" s="492">
        <f>'PLANILHA ORÇAMENTÁRIA'!A85</f>
        <v>9</v>
      </c>
      <c r="B39" s="493" t="str">
        <f>'PLANILHA ORÇAMENTÁRIA'!D85</f>
        <v>PISOS INTERNOS E EXTERNOS</v>
      </c>
      <c r="C39" s="494"/>
      <c r="D39" s="494"/>
      <c r="E39" s="494"/>
      <c r="F39" s="495"/>
      <c r="G39" s="27" t="e">
        <f>'PLANILHA ORÇAMENTÁRIA'!#REF!</f>
        <v>#REF!</v>
      </c>
      <c r="H39" s="29"/>
      <c r="I39" s="29"/>
      <c r="J39" s="29"/>
      <c r="K39" s="29"/>
      <c r="L39" s="29"/>
      <c r="M39" s="28" t="e">
        <f>ROUND(M40*$G39,2)</f>
        <v>#REF!</v>
      </c>
      <c r="N39" s="29"/>
      <c r="O39" s="29"/>
    </row>
    <row r="40" spans="1:15" ht="20.100000000000001" customHeight="1" x14ac:dyDescent="0.25">
      <c r="A40" s="492"/>
      <c r="B40" s="496"/>
      <c r="C40" s="497"/>
      <c r="D40" s="497"/>
      <c r="E40" s="497"/>
      <c r="F40" s="498"/>
      <c r="G40" s="30" t="e">
        <f>G39/G$56</f>
        <v>#REF!</v>
      </c>
      <c r="H40" s="32"/>
      <c r="I40" s="32"/>
      <c r="J40" s="32"/>
      <c r="K40" s="32"/>
      <c r="L40" s="32"/>
      <c r="M40" s="31">
        <v>1</v>
      </c>
      <c r="N40" s="32"/>
      <c r="O40" s="32"/>
    </row>
    <row r="41" spans="1:15" ht="24.95" customHeight="1" x14ac:dyDescent="0.25">
      <c r="A41" s="492" t="e">
        <f>'PLANILHA ORÇAMENTÁRIA'!#REF!</f>
        <v>#REF!</v>
      </c>
      <c r="B41" s="493" t="e">
        <f>'PLANILHA ORÇAMENTÁRIA'!#REF!</f>
        <v>#REF!</v>
      </c>
      <c r="C41" s="494"/>
      <c r="D41" s="494"/>
      <c r="E41" s="494"/>
      <c r="F41" s="495"/>
      <c r="G41" s="27" t="e">
        <f>'PLANILHA ORÇAMENTÁRIA'!#REF!</f>
        <v>#REF!</v>
      </c>
      <c r="H41" s="29"/>
      <c r="I41" s="29"/>
      <c r="J41" s="29"/>
      <c r="K41" s="29"/>
      <c r="L41" s="29"/>
      <c r="M41" s="28" t="e">
        <f>ROUND(M42*$G41,2)</f>
        <v>#REF!</v>
      </c>
      <c r="N41" s="29"/>
      <c r="O41" s="29"/>
    </row>
    <row r="42" spans="1:15" ht="20.100000000000001" customHeight="1" x14ac:dyDescent="0.25">
      <c r="A42" s="492"/>
      <c r="B42" s="496"/>
      <c r="C42" s="497"/>
      <c r="D42" s="497"/>
      <c r="E42" s="497"/>
      <c r="F42" s="498"/>
      <c r="G42" s="30" t="e">
        <f>G41/G$56</f>
        <v>#REF!</v>
      </c>
      <c r="H42" s="32"/>
      <c r="I42" s="32"/>
      <c r="J42" s="32"/>
      <c r="K42" s="32"/>
      <c r="L42" s="32"/>
      <c r="M42" s="31">
        <v>1</v>
      </c>
      <c r="N42" s="32"/>
      <c r="O42" s="32"/>
    </row>
    <row r="43" spans="1:15" ht="24.95" customHeight="1" x14ac:dyDescent="0.25">
      <c r="A43" s="492" t="e">
        <f>'PLANILHA ORÇAMENTÁRIA'!#REF!</f>
        <v>#REF!</v>
      </c>
      <c r="B43" s="493" t="e">
        <f>'PLANILHA ORÇAMENTÁRIA'!#REF!</f>
        <v>#REF!</v>
      </c>
      <c r="C43" s="494"/>
      <c r="D43" s="494"/>
      <c r="E43" s="494"/>
      <c r="F43" s="495"/>
      <c r="G43" s="27" t="e">
        <f>'PLANILHA ORÇAMENTÁRIA'!#REF!</f>
        <v>#REF!</v>
      </c>
      <c r="H43" s="29"/>
      <c r="I43" s="29"/>
      <c r="J43" s="29"/>
      <c r="K43" s="29"/>
      <c r="L43" s="29"/>
      <c r="M43" s="29"/>
      <c r="N43" s="28" t="e">
        <f>ROUND(N44*$G43,2)</f>
        <v>#REF!</v>
      </c>
      <c r="O43" s="29"/>
    </row>
    <row r="44" spans="1:15" ht="20.100000000000001" customHeight="1" x14ac:dyDescent="0.25">
      <c r="A44" s="492"/>
      <c r="B44" s="496"/>
      <c r="C44" s="497"/>
      <c r="D44" s="497"/>
      <c r="E44" s="497"/>
      <c r="F44" s="498"/>
      <c r="G44" s="30" t="e">
        <f>G43/G$56</f>
        <v>#REF!</v>
      </c>
      <c r="H44" s="32"/>
      <c r="I44" s="32"/>
      <c r="J44" s="32"/>
      <c r="K44" s="32"/>
      <c r="L44" s="32"/>
      <c r="M44" s="32"/>
      <c r="N44" s="31">
        <v>1</v>
      </c>
      <c r="O44" s="32"/>
    </row>
    <row r="45" spans="1:15" ht="24.95" customHeight="1" x14ac:dyDescent="0.25">
      <c r="A45" s="492">
        <f>'PLANILHA ORÇAMENTÁRIA'!A92</f>
        <v>10</v>
      </c>
      <c r="B45" s="493" t="str">
        <f>'PLANILHA ORÇAMENTÁRIA'!D92</f>
        <v>INSTALAÇÕES ELÉTRICAS</v>
      </c>
      <c r="C45" s="494"/>
      <c r="D45" s="494"/>
      <c r="E45" s="494"/>
      <c r="F45" s="495"/>
      <c r="G45" s="27" t="e">
        <f>'PLANILHA ORÇAMENTÁRIA'!#REF!</f>
        <v>#REF!</v>
      </c>
      <c r="H45" s="29"/>
      <c r="I45" s="29"/>
      <c r="J45" s="29"/>
      <c r="K45" s="29"/>
      <c r="L45" s="28" t="e">
        <f>ROUND(L46*$G45,2)</f>
        <v>#REF!</v>
      </c>
      <c r="M45" s="28" t="e">
        <f>ROUND(M46*$G45,2)</f>
        <v>#REF!</v>
      </c>
      <c r="N45" s="28" t="e">
        <f>ROUND(N46*$G45,2)</f>
        <v>#REF!</v>
      </c>
      <c r="O45" s="40"/>
    </row>
    <row r="46" spans="1:15" ht="20.100000000000001" customHeight="1" x14ac:dyDescent="0.25">
      <c r="A46" s="492"/>
      <c r="B46" s="496"/>
      <c r="C46" s="497"/>
      <c r="D46" s="497"/>
      <c r="E46" s="497"/>
      <c r="F46" s="498"/>
      <c r="G46" s="30" t="e">
        <f>G45/G$56</f>
        <v>#REF!</v>
      </c>
      <c r="H46" s="32"/>
      <c r="I46" s="32"/>
      <c r="J46" s="32"/>
      <c r="K46" s="32"/>
      <c r="L46" s="31">
        <v>0.4</v>
      </c>
      <c r="M46" s="31">
        <v>0.3</v>
      </c>
      <c r="N46" s="31">
        <v>0.3</v>
      </c>
      <c r="O46" s="32"/>
    </row>
    <row r="47" spans="1:15" ht="24.95" customHeight="1" x14ac:dyDescent="0.25">
      <c r="A47" s="492">
        <f>'PLANILHA ORÇAMENTÁRIA'!A103</f>
        <v>11</v>
      </c>
      <c r="B47" s="493" t="str">
        <f>'PLANILHA ORÇAMENTÁRIA'!D103</f>
        <v>APARELHOS ELÉTRICOS</v>
      </c>
      <c r="C47" s="494"/>
      <c r="D47" s="494"/>
      <c r="E47" s="494"/>
      <c r="F47" s="495"/>
      <c r="G47" s="27" t="e">
        <f>'PLANILHA ORÇAMENTÁRIA'!#REF!</f>
        <v>#REF!</v>
      </c>
      <c r="H47" s="29"/>
      <c r="I47" s="29"/>
      <c r="J47" s="29"/>
      <c r="K47" s="29"/>
      <c r="L47" s="29"/>
      <c r="M47" s="28" t="e">
        <f>ROUND(M48*$G47,2)</f>
        <v>#REF!</v>
      </c>
      <c r="N47" s="28" t="e">
        <f>ROUND(N48*$G47,2)</f>
        <v>#REF!</v>
      </c>
      <c r="O47" s="40"/>
    </row>
    <row r="48" spans="1:15" ht="20.100000000000001" customHeight="1" x14ac:dyDescent="0.25">
      <c r="A48" s="492"/>
      <c r="B48" s="496"/>
      <c r="C48" s="497"/>
      <c r="D48" s="497"/>
      <c r="E48" s="497"/>
      <c r="F48" s="498"/>
      <c r="G48" s="30" t="e">
        <f>G47/G$56</f>
        <v>#REF!</v>
      </c>
      <c r="H48" s="32"/>
      <c r="I48" s="32"/>
      <c r="J48" s="32"/>
      <c r="K48" s="32"/>
      <c r="L48" s="32"/>
      <c r="M48" s="31">
        <v>0.5</v>
      </c>
      <c r="N48" s="31">
        <v>0.5</v>
      </c>
      <c r="O48" s="32"/>
    </row>
    <row r="49" spans="1:15" ht="24.95" customHeight="1" x14ac:dyDescent="0.25">
      <c r="A49" s="492" t="e">
        <f>'PLANILHA ORÇAMENTÁRIA'!#REF!</f>
        <v>#REF!</v>
      </c>
      <c r="B49" s="493" t="e">
        <f>'PLANILHA ORÇAMENTÁRIA'!#REF!</f>
        <v>#REF!</v>
      </c>
      <c r="C49" s="494"/>
      <c r="D49" s="494"/>
      <c r="E49" s="494"/>
      <c r="F49" s="495"/>
      <c r="G49" s="27" t="e">
        <f>'PLANILHA ORÇAMENTÁRIA'!#REF!</f>
        <v>#REF!</v>
      </c>
      <c r="H49" s="29"/>
      <c r="I49" s="29"/>
      <c r="J49" s="29"/>
      <c r="K49" s="29"/>
      <c r="L49" s="29"/>
      <c r="M49" s="28" t="e">
        <f>ROUND(M50*$G49,2)</f>
        <v>#REF!</v>
      </c>
      <c r="N49" s="29"/>
      <c r="O49" s="28" t="e">
        <f>ROUND(O50*$G49,2)</f>
        <v>#REF!</v>
      </c>
    </row>
    <row r="50" spans="1:15" ht="20.100000000000001" customHeight="1" x14ac:dyDescent="0.25">
      <c r="A50" s="492"/>
      <c r="B50" s="496"/>
      <c r="C50" s="497"/>
      <c r="D50" s="497"/>
      <c r="E50" s="497"/>
      <c r="F50" s="498"/>
      <c r="G50" s="30" t="e">
        <f>G49/G$56</f>
        <v>#REF!</v>
      </c>
      <c r="H50" s="32"/>
      <c r="I50" s="32"/>
      <c r="J50" s="32"/>
      <c r="K50" s="32"/>
      <c r="L50" s="32"/>
      <c r="M50" s="31">
        <v>0.5</v>
      </c>
      <c r="N50" s="32"/>
      <c r="O50" s="31">
        <v>0.5</v>
      </c>
    </row>
    <row r="51" spans="1:15" ht="24.95" customHeight="1" x14ac:dyDescent="0.25">
      <c r="A51" s="492">
        <f>'PLANILHA ORÇAMENTÁRIA'!A110</f>
        <v>12</v>
      </c>
      <c r="B51" s="493" t="str">
        <f>'PLANILHA ORÇAMENTÁRIA'!D110</f>
        <v>PINTURA</v>
      </c>
      <c r="C51" s="494"/>
      <c r="D51" s="494"/>
      <c r="E51" s="494"/>
      <c r="F51" s="495"/>
      <c r="G51" s="27" t="e">
        <f>'PLANILHA ORÇAMENTÁRIA'!#REF!</f>
        <v>#REF!</v>
      </c>
      <c r="H51" s="29"/>
      <c r="I51" s="29"/>
      <c r="J51" s="29"/>
      <c r="K51" s="29"/>
      <c r="L51" s="29"/>
      <c r="M51" s="28" t="e">
        <f>ROUND(M52*$G51,2)</f>
        <v>#REF!</v>
      </c>
      <c r="N51" s="28" t="e">
        <f>ROUND(N52*$G51,2)</f>
        <v>#REF!</v>
      </c>
      <c r="O51" s="28" t="e">
        <f>ROUND(O52*$G51,2)</f>
        <v>#REF!</v>
      </c>
    </row>
    <row r="52" spans="1:15" ht="20.100000000000001" customHeight="1" x14ac:dyDescent="0.25">
      <c r="A52" s="492"/>
      <c r="B52" s="496"/>
      <c r="C52" s="497"/>
      <c r="D52" s="497"/>
      <c r="E52" s="497"/>
      <c r="F52" s="498"/>
      <c r="G52" s="30" t="e">
        <f>G51/G$56</f>
        <v>#REF!</v>
      </c>
      <c r="H52" s="32"/>
      <c r="I52" s="32"/>
      <c r="J52" s="32"/>
      <c r="K52" s="32"/>
      <c r="L52" s="32"/>
      <c r="M52" s="31">
        <v>0.4</v>
      </c>
      <c r="N52" s="31">
        <v>0.3</v>
      </c>
      <c r="O52" s="31">
        <v>0.3</v>
      </c>
    </row>
    <row r="53" spans="1:15" ht="24.95" customHeight="1" x14ac:dyDescent="0.25">
      <c r="A53" s="492">
        <f>'PLANILHA ORÇAMENTÁRIA'!A125</f>
        <v>14</v>
      </c>
      <c r="B53" s="493" t="str">
        <f>'PLANILHA ORÇAMENTÁRIA'!D125</f>
        <v>SERVIÇOS COMPLEMENTARES INTERNOS EXTERNOS</v>
      </c>
      <c r="C53" s="494"/>
      <c r="D53" s="494"/>
      <c r="E53" s="494"/>
      <c r="F53" s="495"/>
      <c r="G53" s="27" t="e">
        <f>'PLANILHA ORÇAMENTÁRIA'!#REF!</f>
        <v>#REF!</v>
      </c>
      <c r="H53" s="29"/>
      <c r="I53" s="29"/>
      <c r="J53" s="29"/>
      <c r="K53" s="29"/>
      <c r="L53" s="29"/>
      <c r="M53" s="29"/>
      <c r="N53" s="28" t="e">
        <f>ROUND(N54*$G53,2)</f>
        <v>#REF!</v>
      </c>
      <c r="O53" s="28" t="e">
        <f>ROUND(O54*$G53,2)</f>
        <v>#REF!</v>
      </c>
    </row>
    <row r="54" spans="1:15" ht="20.100000000000001" customHeight="1" x14ac:dyDescent="0.25">
      <c r="A54" s="492"/>
      <c r="B54" s="496"/>
      <c r="C54" s="497"/>
      <c r="D54" s="497"/>
      <c r="E54" s="497"/>
      <c r="F54" s="498"/>
      <c r="G54" s="30" t="e">
        <f>G53/G$56</f>
        <v>#REF!</v>
      </c>
      <c r="H54" s="32"/>
      <c r="I54" s="32"/>
      <c r="J54" s="32"/>
      <c r="K54" s="32"/>
      <c r="L54" s="32"/>
      <c r="M54" s="32"/>
      <c r="N54" s="31">
        <v>0.5</v>
      </c>
      <c r="O54" s="31">
        <v>0.5</v>
      </c>
    </row>
    <row r="55" spans="1:15" ht="9.9499999999999993" customHeight="1" x14ac:dyDescent="0.25">
      <c r="A55" s="313"/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</row>
    <row r="56" spans="1:15" ht="24.95" customHeight="1" x14ac:dyDescent="0.25">
      <c r="A56" s="499" t="s">
        <v>9</v>
      </c>
      <c r="B56" s="500"/>
      <c r="C56" s="500"/>
      <c r="D56" s="500"/>
      <c r="E56" s="500"/>
      <c r="F56" s="501"/>
      <c r="G56" s="28" t="e">
        <f>G17+G19+G21+G23+G25+G27+G29+G31+G33+G35+G37+G39+G41+G43+G45+G47+G49+G51+G53</f>
        <v>#REF!</v>
      </c>
      <c r="H56" s="502"/>
      <c r="I56" s="503"/>
      <c r="J56" s="503"/>
      <c r="K56" s="503"/>
      <c r="L56" s="503"/>
      <c r="M56" s="503"/>
      <c r="N56" s="503"/>
      <c r="O56" s="503"/>
    </row>
    <row r="57" spans="1:15" ht="24.95" customHeight="1" x14ac:dyDescent="0.25">
      <c r="A57" s="504" t="s">
        <v>16</v>
      </c>
      <c r="B57" s="505"/>
      <c r="C57" s="505"/>
      <c r="D57" s="505"/>
      <c r="E57" s="505"/>
      <c r="F57" s="505"/>
      <c r="G57" s="506"/>
      <c r="H57" s="33" t="e">
        <f t="shared" ref="H57:O57" si="0">H17+H19+H21+H23+H25+H27+H29+H31+H33+H35+H37+H39+H41+H43+H45+H47+H49+H51+H53</f>
        <v>#REF!</v>
      </c>
      <c r="I57" s="33" t="e">
        <f t="shared" si="0"/>
        <v>#REF!</v>
      </c>
      <c r="J57" s="33" t="e">
        <f t="shared" si="0"/>
        <v>#REF!</v>
      </c>
      <c r="K57" s="33" t="e">
        <f t="shared" si="0"/>
        <v>#REF!</v>
      </c>
      <c r="L57" s="33" t="e">
        <f t="shared" si="0"/>
        <v>#REF!</v>
      </c>
      <c r="M57" s="33" t="e">
        <f t="shared" si="0"/>
        <v>#REF!</v>
      </c>
      <c r="N57" s="33" t="e">
        <f t="shared" si="0"/>
        <v>#REF!</v>
      </c>
      <c r="O57" s="33" t="e">
        <f t="shared" si="0"/>
        <v>#REF!</v>
      </c>
    </row>
    <row r="58" spans="1:15" ht="24.95" customHeight="1" x14ac:dyDescent="0.25">
      <c r="A58" s="507" t="s">
        <v>17</v>
      </c>
      <c r="B58" s="508"/>
      <c r="C58" s="508"/>
      <c r="D58" s="508"/>
      <c r="E58" s="508"/>
      <c r="F58" s="508"/>
      <c r="G58" s="509"/>
      <c r="H58" s="33" t="e">
        <f>SUM(H57)</f>
        <v>#REF!</v>
      </c>
      <c r="I58" s="33" t="e">
        <f>SUM(H57:I57)</f>
        <v>#REF!</v>
      </c>
      <c r="J58" s="33" t="e">
        <f>SUM(H57:J57)</f>
        <v>#REF!</v>
      </c>
      <c r="K58" s="33" t="e">
        <f>SUM(H57:K57)</f>
        <v>#REF!</v>
      </c>
      <c r="L58" s="33" t="e">
        <f>SUM(H57:L57)</f>
        <v>#REF!</v>
      </c>
      <c r="M58" s="33" t="e">
        <f>SUM(H57:M57)</f>
        <v>#REF!</v>
      </c>
      <c r="N58" s="33" t="e">
        <f>SUM(H57:N57)</f>
        <v>#REF!</v>
      </c>
      <c r="O58" s="39" t="e">
        <f>SUM(H57:O57)</f>
        <v>#REF!</v>
      </c>
    </row>
    <row r="59" spans="1:15" ht="9.9499999999999993" customHeight="1" x14ac:dyDescent="0.25">
      <c r="A59" s="313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</row>
    <row r="60" spans="1:15" ht="24.95" customHeight="1" x14ac:dyDescent="0.25">
      <c r="A60" s="507" t="s">
        <v>18</v>
      </c>
      <c r="B60" s="508"/>
      <c r="C60" s="508"/>
      <c r="D60" s="508"/>
      <c r="E60" s="508"/>
      <c r="F60" s="508"/>
      <c r="G60" s="509"/>
      <c r="H60" s="30" t="e">
        <f t="shared" ref="H60:O60" si="1">H57/$G56</f>
        <v>#REF!</v>
      </c>
      <c r="I60" s="30" t="e">
        <f t="shared" si="1"/>
        <v>#REF!</v>
      </c>
      <c r="J60" s="30" t="e">
        <f t="shared" si="1"/>
        <v>#REF!</v>
      </c>
      <c r="K60" s="30" t="e">
        <f t="shared" si="1"/>
        <v>#REF!</v>
      </c>
      <c r="L60" s="30" t="e">
        <f t="shared" si="1"/>
        <v>#REF!</v>
      </c>
      <c r="M60" s="30" t="e">
        <f t="shared" si="1"/>
        <v>#REF!</v>
      </c>
      <c r="N60" s="30" t="e">
        <f t="shared" si="1"/>
        <v>#REF!</v>
      </c>
      <c r="O60" s="30" t="e">
        <f t="shared" si="1"/>
        <v>#REF!</v>
      </c>
    </row>
    <row r="61" spans="1:15" ht="24.95" customHeight="1" x14ac:dyDescent="0.25">
      <c r="A61" s="507" t="s">
        <v>19</v>
      </c>
      <c r="B61" s="508"/>
      <c r="C61" s="508"/>
      <c r="D61" s="508"/>
      <c r="E61" s="508"/>
      <c r="F61" s="508"/>
      <c r="G61" s="509"/>
      <c r="H61" s="30" t="e">
        <f>SUM(H60)</f>
        <v>#REF!</v>
      </c>
      <c r="I61" s="30" t="e">
        <f>SUM(H60:I60)</f>
        <v>#REF!</v>
      </c>
      <c r="J61" s="30" t="e">
        <f>SUM(H60:J60)</f>
        <v>#REF!</v>
      </c>
      <c r="K61" s="30" t="e">
        <f>SUM(H60:K60)</f>
        <v>#REF!</v>
      </c>
      <c r="L61" s="30" t="e">
        <f>SUM(H60:L60)</f>
        <v>#REF!</v>
      </c>
      <c r="M61" s="30" t="e">
        <f>SUM(H60:M60)</f>
        <v>#REF!</v>
      </c>
      <c r="N61" s="30" t="e">
        <f>SUM(H60:N60)</f>
        <v>#REF!</v>
      </c>
      <c r="O61" s="41" t="e">
        <f>SUM(H60:O60)</f>
        <v>#REF!</v>
      </c>
    </row>
    <row r="62" spans="1:15" ht="9.9499999999999993" customHeight="1" x14ac:dyDescent="0.25">
      <c r="A62" s="313"/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</row>
  </sheetData>
  <sheetProtection algorithmName="SHA-512" hashValue="7J3rMQcjx4kUD+ywWSrbV5KpMCzNIhGalBL6X2juBvTgUfd+vlr5abyHblB6pTMeMOHc5EKbtSCuHmUUyfwE5g==" saltValue="7qIzM3aWBFo5kiA2e64QCg==" spinCount="100000" sheet="1" formatCells="0" formatColumns="0" formatRows="0" insertColumns="0" insertRows="0" insertHyperlinks="0" deleteColumns="0" deleteRows="0" sort="0" autoFilter="0" pivotTables="0"/>
  <mergeCells count="74">
    <mergeCell ref="A13:O13"/>
    <mergeCell ref="A1:C5"/>
    <mergeCell ref="D1:O1"/>
    <mergeCell ref="D2:E2"/>
    <mergeCell ref="F2:O2"/>
    <mergeCell ref="D3:E3"/>
    <mergeCell ref="F3:O3"/>
    <mergeCell ref="D4:E4"/>
    <mergeCell ref="F4:O4"/>
    <mergeCell ref="D5:E5"/>
    <mergeCell ref="F5:O5"/>
    <mergeCell ref="A6:O6"/>
    <mergeCell ref="A7:C10"/>
    <mergeCell ref="D7:O10"/>
    <mergeCell ref="A11:O11"/>
    <mergeCell ref="A12:O12"/>
    <mergeCell ref="L14:L15"/>
    <mergeCell ref="M14:M15"/>
    <mergeCell ref="N14:N15"/>
    <mergeCell ref="O14:O15"/>
    <mergeCell ref="A16:O16"/>
    <mergeCell ref="A14:A15"/>
    <mergeCell ref="B14:F15"/>
    <mergeCell ref="H14:H15"/>
    <mergeCell ref="I14:I15"/>
    <mergeCell ref="J14:J15"/>
    <mergeCell ref="K14:K15"/>
    <mergeCell ref="A17:A18"/>
    <mergeCell ref="B17:F18"/>
    <mergeCell ref="A19:A20"/>
    <mergeCell ref="B19:F20"/>
    <mergeCell ref="A21:A22"/>
    <mergeCell ref="B21:F22"/>
    <mergeCell ref="A23:A24"/>
    <mergeCell ref="B23:F24"/>
    <mergeCell ref="A25:A26"/>
    <mergeCell ref="B25:F26"/>
    <mergeCell ref="A27:A28"/>
    <mergeCell ref="B27:F28"/>
    <mergeCell ref="A29:A30"/>
    <mergeCell ref="B29:F30"/>
    <mergeCell ref="A31:A32"/>
    <mergeCell ref="B31:F32"/>
    <mergeCell ref="A33:A34"/>
    <mergeCell ref="B33:F34"/>
    <mergeCell ref="A35:A36"/>
    <mergeCell ref="B35:F36"/>
    <mergeCell ref="A37:A38"/>
    <mergeCell ref="B37:F38"/>
    <mergeCell ref="A39:A40"/>
    <mergeCell ref="B39:F40"/>
    <mergeCell ref="A41:A42"/>
    <mergeCell ref="B41:F42"/>
    <mergeCell ref="A43:A44"/>
    <mergeCell ref="B43:F44"/>
    <mergeCell ref="A45:A46"/>
    <mergeCell ref="B45:F46"/>
    <mergeCell ref="A47:A48"/>
    <mergeCell ref="B47:F48"/>
    <mergeCell ref="A49:A50"/>
    <mergeCell ref="B49:F50"/>
    <mergeCell ref="A51:A52"/>
    <mergeCell ref="B51:F52"/>
    <mergeCell ref="A62:O62"/>
    <mergeCell ref="A53:A54"/>
    <mergeCell ref="B53:F54"/>
    <mergeCell ref="A55:O55"/>
    <mergeCell ref="A56:F56"/>
    <mergeCell ref="H56:O56"/>
    <mergeCell ref="A57:G57"/>
    <mergeCell ref="A58:G58"/>
    <mergeCell ref="A59:O59"/>
    <mergeCell ref="A60:G60"/>
    <mergeCell ref="A61:G61"/>
  </mergeCells>
  <pageMargins left="0.511811024" right="0.511811024" top="0.78740157499999996" bottom="0.78740157499999996" header="0.31496062000000002" footer="0.31496062000000002"/>
  <pageSetup paperSize="9" scale="48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499984740745262"/>
  </sheetPr>
  <dimension ref="A1:Y51"/>
  <sheetViews>
    <sheetView view="pageBreakPreview" topLeftCell="A31" zoomScaleSheetLayoutView="100" workbookViewId="0">
      <selection activeCell="A46" sqref="A46:G46"/>
    </sheetView>
  </sheetViews>
  <sheetFormatPr defaultRowHeight="12.75" x14ac:dyDescent="0.2"/>
  <cols>
    <col min="1" max="1" width="6.7109375" style="25" customWidth="1"/>
    <col min="2" max="2" width="14.7109375" style="25" customWidth="1"/>
    <col min="3" max="6" width="12.7109375" style="25" customWidth="1"/>
    <col min="7" max="7" width="16.7109375" style="25" customWidth="1"/>
    <col min="8" max="15" width="12.7109375" style="25" customWidth="1"/>
    <col min="16" max="16384" width="9.140625" style="25"/>
  </cols>
  <sheetData>
    <row r="1" spans="1:25" s="23" customFormat="1" ht="20.100000000000001" customHeight="1" x14ac:dyDescent="0.25">
      <c r="A1" s="337" t="s">
        <v>774</v>
      </c>
      <c r="B1" s="337"/>
      <c r="C1" s="337"/>
      <c r="D1" s="338" t="s">
        <v>1</v>
      </c>
      <c r="E1" s="338"/>
      <c r="F1" s="408" t="str">
        <f>'MEMORIAL DE CÁLCULOS'!F2:U2</f>
        <v>Reforma da Unidade de Saúde do Bairro Vila da Mata - 2ª Etapa</v>
      </c>
      <c r="G1" s="409"/>
      <c r="H1" s="409"/>
      <c r="I1" s="409"/>
      <c r="J1" s="409"/>
      <c r="K1" s="409"/>
      <c r="L1" s="409"/>
      <c r="M1" s="409"/>
      <c r="N1" s="409"/>
      <c r="O1" s="409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 s="23" customFormat="1" ht="20.100000000000001" customHeight="1" x14ac:dyDescent="0.25">
      <c r="A2" s="337"/>
      <c r="B2" s="337"/>
      <c r="C2" s="337"/>
      <c r="D2" s="338" t="s">
        <v>32</v>
      </c>
      <c r="E2" s="338"/>
      <c r="F2" s="408" t="str">
        <f>'MEMORIAL DE CÁLCULOS'!F3:U3</f>
        <v>Prefeitura Municipal de Venda Nova do Imigrante</v>
      </c>
      <c r="G2" s="409"/>
      <c r="H2" s="409"/>
      <c r="I2" s="409"/>
      <c r="J2" s="409"/>
      <c r="K2" s="409"/>
      <c r="L2" s="409"/>
      <c r="M2" s="409"/>
      <c r="N2" s="409"/>
      <c r="O2" s="409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pans="1:25" s="23" customFormat="1" ht="20.100000000000001" customHeight="1" x14ac:dyDescent="0.25">
      <c r="A3" s="337"/>
      <c r="B3" s="337"/>
      <c r="C3" s="337"/>
      <c r="D3" s="338" t="s">
        <v>0</v>
      </c>
      <c r="E3" s="338"/>
      <c r="F3" s="408" t="str">
        <f>'MEMORIAL DE CÁLCULOS'!F4:U4</f>
        <v>Rua Pedro Altoé, Bairro Vila da Mata, Venda Nova do Imigrante/ES</v>
      </c>
      <c r="G3" s="409"/>
      <c r="H3" s="409"/>
      <c r="I3" s="409"/>
      <c r="J3" s="409"/>
      <c r="K3" s="409"/>
      <c r="L3" s="409"/>
      <c r="M3" s="409"/>
      <c r="N3" s="409"/>
      <c r="O3" s="409"/>
      <c r="P3" s="24"/>
      <c r="Q3" s="24"/>
      <c r="R3" s="24"/>
      <c r="S3" s="24"/>
      <c r="T3" s="24"/>
      <c r="U3" s="24"/>
      <c r="V3" s="24"/>
      <c r="W3" s="24"/>
      <c r="X3" s="24"/>
      <c r="Y3" s="24"/>
    </row>
    <row r="4" spans="1:25" s="23" customFormat="1" ht="20.100000000000001" customHeight="1" x14ac:dyDescent="0.25">
      <c r="A4" s="337"/>
      <c r="B4" s="337"/>
      <c r="C4" s="337"/>
      <c r="D4" s="338" t="s">
        <v>31</v>
      </c>
      <c r="E4" s="338"/>
      <c r="F4" s="524"/>
      <c r="G4" s="525"/>
      <c r="H4" s="525"/>
      <c r="I4" s="525"/>
      <c r="J4" s="525"/>
      <c r="K4" s="525"/>
      <c r="L4" s="525"/>
      <c r="M4" s="525"/>
      <c r="N4" s="525"/>
      <c r="O4" s="525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1:25" ht="9.9499999999999993" customHeight="1" x14ac:dyDescent="0.2">
      <c r="A5" s="313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</row>
    <row r="6" spans="1:25" s="23" customFormat="1" ht="24.95" customHeight="1" x14ac:dyDescent="0.25">
      <c r="A6" s="523" t="s">
        <v>106</v>
      </c>
      <c r="B6" s="523"/>
      <c r="C6" s="523"/>
      <c r="D6" s="526" t="s">
        <v>777</v>
      </c>
      <c r="E6" s="527"/>
      <c r="F6" s="527"/>
      <c r="G6" s="527"/>
      <c r="H6" s="527"/>
      <c r="I6" s="527"/>
      <c r="J6" s="527"/>
      <c r="K6" s="527"/>
      <c r="L6" s="527"/>
      <c r="M6" s="527"/>
      <c r="N6" s="527"/>
      <c r="O6" s="528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23" customFormat="1" ht="24.95" customHeight="1" x14ac:dyDescent="0.25">
      <c r="A7" s="523"/>
      <c r="B7" s="523"/>
      <c r="C7" s="523"/>
      <c r="D7" s="529"/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1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spans="1:25" s="23" customFormat="1" ht="24.95" customHeight="1" x14ac:dyDescent="0.25">
      <c r="A8" s="523"/>
      <c r="B8" s="523"/>
      <c r="C8" s="523"/>
      <c r="D8" s="529"/>
      <c r="E8" s="530"/>
      <c r="F8" s="530"/>
      <c r="G8" s="530"/>
      <c r="H8" s="530"/>
      <c r="I8" s="530"/>
      <c r="J8" s="530"/>
      <c r="K8" s="530"/>
      <c r="L8" s="530"/>
      <c r="M8" s="530"/>
      <c r="N8" s="530"/>
      <c r="O8" s="531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1:25" s="23" customFormat="1" ht="24.95" customHeight="1" x14ac:dyDescent="0.25">
      <c r="A9" s="523"/>
      <c r="B9" s="523"/>
      <c r="C9" s="523"/>
      <c r="D9" s="532"/>
      <c r="E9" s="533"/>
      <c r="F9" s="533"/>
      <c r="G9" s="533"/>
      <c r="H9" s="533"/>
      <c r="I9" s="533"/>
      <c r="J9" s="533"/>
      <c r="K9" s="533"/>
      <c r="L9" s="533"/>
      <c r="M9" s="533"/>
      <c r="N9" s="533"/>
      <c r="O9" s="534"/>
      <c r="P9" s="24"/>
      <c r="Q9" s="24"/>
      <c r="R9" s="24"/>
      <c r="S9" s="24"/>
      <c r="T9" s="24"/>
      <c r="U9" s="24"/>
      <c r="V9" s="24"/>
      <c r="W9" s="24"/>
      <c r="X9" s="24"/>
      <c r="Y9" s="24"/>
    </row>
    <row r="10" spans="1:25" ht="9.9499999999999993" customHeight="1" x14ac:dyDescent="0.2">
      <c r="A10" s="313"/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</row>
    <row r="11" spans="1:25" ht="20.100000000000001" customHeight="1" x14ac:dyDescent="0.2">
      <c r="A11" s="306" t="s">
        <v>159</v>
      </c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</row>
    <row r="12" spans="1:25" ht="9.9499999999999993" customHeight="1" x14ac:dyDescent="0.2">
      <c r="A12" s="313"/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</row>
    <row r="13" spans="1:25" s="26" customFormat="1" ht="24.95" customHeight="1" x14ac:dyDescent="0.2">
      <c r="A13" s="306" t="s">
        <v>2</v>
      </c>
      <c r="B13" s="516" t="s">
        <v>11</v>
      </c>
      <c r="C13" s="517"/>
      <c r="D13" s="517"/>
      <c r="E13" s="517"/>
      <c r="F13" s="518"/>
      <c r="G13" s="212" t="s">
        <v>23</v>
      </c>
      <c r="H13" s="306" t="s">
        <v>12</v>
      </c>
      <c r="I13" s="306" t="s">
        <v>13</v>
      </c>
      <c r="J13" s="306" t="s">
        <v>14</v>
      </c>
      <c r="K13" s="306" t="s">
        <v>36</v>
      </c>
      <c r="L13" s="306" t="s">
        <v>37</v>
      </c>
      <c r="M13" s="306" t="s">
        <v>38</v>
      </c>
      <c r="N13" s="306" t="s">
        <v>39</v>
      </c>
      <c r="O13" s="306" t="s">
        <v>40</v>
      </c>
    </row>
    <row r="14" spans="1:25" s="26" customFormat="1" ht="24.95" customHeight="1" x14ac:dyDescent="0.2">
      <c r="A14" s="306"/>
      <c r="B14" s="519"/>
      <c r="C14" s="520"/>
      <c r="D14" s="520"/>
      <c r="E14" s="520"/>
      <c r="F14" s="521"/>
      <c r="G14" s="212" t="s">
        <v>15</v>
      </c>
      <c r="H14" s="306"/>
      <c r="I14" s="306"/>
      <c r="J14" s="306"/>
      <c r="K14" s="306"/>
      <c r="L14" s="306"/>
      <c r="M14" s="306"/>
      <c r="N14" s="306"/>
      <c r="O14" s="306"/>
    </row>
    <row r="15" spans="1:25" ht="9.9499999999999993" customHeight="1" x14ac:dyDescent="0.2">
      <c r="A15" s="313"/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</row>
    <row r="16" spans="1:25" ht="24.95" customHeight="1" x14ac:dyDescent="0.2">
      <c r="A16" s="492">
        <f>'PLANILHA ORÇAMENTÁRIA'!A14</f>
        <v>1</v>
      </c>
      <c r="B16" s="493" t="str">
        <f>VLOOKUP($A16,'PLANILHA ORÇAMENTÁRIA'!$1:$1048576,4,0)</f>
        <v>SERVIÇOS PRELIMINARES</v>
      </c>
      <c r="C16" s="494"/>
      <c r="D16" s="494"/>
      <c r="E16" s="494"/>
      <c r="F16" s="495"/>
      <c r="G16" s="27">
        <f>VLOOKUP($A16,'PLANILHA ORÇAMENTÁRIA'!$1:$1048576,17,0)</f>
        <v>0</v>
      </c>
      <c r="H16" s="28">
        <f t="shared" ref="H16:N16" si="0">H17*$G16</f>
        <v>0</v>
      </c>
      <c r="I16" s="28">
        <f t="shared" si="0"/>
        <v>0</v>
      </c>
      <c r="J16" s="28">
        <f t="shared" si="0"/>
        <v>0</v>
      </c>
      <c r="K16" s="28">
        <f t="shared" si="0"/>
        <v>0</v>
      </c>
      <c r="L16" s="28">
        <f t="shared" si="0"/>
        <v>0</v>
      </c>
      <c r="M16" s="28">
        <f t="shared" si="0"/>
        <v>0</v>
      </c>
      <c r="N16" s="28">
        <f t="shared" si="0"/>
        <v>0</v>
      </c>
      <c r="O16" s="29"/>
    </row>
    <row r="17" spans="1:15" ht="20.100000000000001" customHeight="1" x14ac:dyDescent="0.2">
      <c r="A17" s="492"/>
      <c r="B17" s="496"/>
      <c r="C17" s="497"/>
      <c r="D17" s="497"/>
      <c r="E17" s="497"/>
      <c r="F17" s="498"/>
      <c r="G17" s="30" t="e">
        <f>G16/G$45</f>
        <v>#DIV/0!</v>
      </c>
      <c r="H17" s="31">
        <v>0.4</v>
      </c>
      <c r="I17" s="31">
        <v>0.05</v>
      </c>
      <c r="J17" s="31">
        <v>0.03</v>
      </c>
      <c r="K17" s="31">
        <v>0.12</v>
      </c>
      <c r="L17" s="31">
        <v>0.05</v>
      </c>
      <c r="M17" s="31">
        <v>0.05</v>
      </c>
      <c r="N17" s="31">
        <v>0.3</v>
      </c>
      <c r="O17" s="32"/>
    </row>
    <row r="18" spans="1:15" ht="24.95" customHeight="1" x14ac:dyDescent="0.2">
      <c r="A18" s="492">
        <f>'PLANILHA ORÇAMENTÁRIA'!A38</f>
        <v>2</v>
      </c>
      <c r="B18" s="493" t="str">
        <f>VLOOKUP($A18,'PLANILHA ORÇAMENTÁRIA'!$1:$1048576,4,0)</f>
        <v>INSTALAÇÃO DO CANTEIRO DE OBRAS</v>
      </c>
      <c r="C18" s="494"/>
      <c r="D18" s="494"/>
      <c r="E18" s="494"/>
      <c r="F18" s="495"/>
      <c r="G18" s="27">
        <f>VLOOKUP($A18,'PLANILHA ORÇAMENTÁRIA'!$1:$1048576,17,0)</f>
        <v>0</v>
      </c>
      <c r="H18" s="28">
        <f>H19*$G18</f>
        <v>0</v>
      </c>
      <c r="I18" s="29"/>
      <c r="J18" s="29"/>
      <c r="K18" s="29"/>
      <c r="L18" s="29"/>
      <c r="M18" s="29"/>
      <c r="N18" s="28">
        <f>N19*$G18</f>
        <v>0</v>
      </c>
      <c r="O18" s="29"/>
    </row>
    <row r="19" spans="1:15" ht="20.100000000000001" customHeight="1" x14ac:dyDescent="0.2">
      <c r="A19" s="492"/>
      <c r="B19" s="496"/>
      <c r="C19" s="497"/>
      <c r="D19" s="497"/>
      <c r="E19" s="497"/>
      <c r="F19" s="498"/>
      <c r="G19" s="30" t="e">
        <f>G18/G$45</f>
        <v>#DIV/0!</v>
      </c>
      <c r="H19" s="31">
        <v>0.7</v>
      </c>
      <c r="I19" s="32"/>
      <c r="J19" s="32"/>
      <c r="K19" s="32"/>
      <c r="L19" s="32"/>
      <c r="M19" s="32"/>
      <c r="N19" s="31">
        <v>0.3</v>
      </c>
      <c r="O19" s="32"/>
    </row>
    <row r="20" spans="1:15" ht="24.95" customHeight="1" x14ac:dyDescent="0.2">
      <c r="A20" s="492">
        <v>3</v>
      </c>
      <c r="B20" s="493" t="str">
        <f>VLOOKUP($A20,'PLANILHA ORÇAMENTÁRIA'!$1:$1048576,4,0)</f>
        <v>ESQUADRIAS DE MADEIRA</v>
      </c>
      <c r="C20" s="494"/>
      <c r="D20" s="494"/>
      <c r="E20" s="494"/>
      <c r="F20" s="495"/>
      <c r="G20" s="27">
        <f>VLOOKUP($A20,'PLANILHA ORÇAMENTÁRIA'!$1:$1048576,17,0)</f>
        <v>0</v>
      </c>
      <c r="H20" s="29"/>
      <c r="I20" s="29"/>
      <c r="J20" s="28">
        <f>J21*$G20</f>
        <v>0</v>
      </c>
      <c r="K20" s="28">
        <f>K21*$G20</f>
        <v>0</v>
      </c>
      <c r="L20" s="28">
        <f>L21*$G20</f>
        <v>0</v>
      </c>
      <c r="M20" s="28">
        <f>M21*$G20</f>
        <v>0</v>
      </c>
      <c r="N20" s="28">
        <f>N21*$G20</f>
        <v>0</v>
      </c>
      <c r="O20" s="29"/>
    </row>
    <row r="21" spans="1:15" ht="20.100000000000001" customHeight="1" x14ac:dyDescent="0.2">
      <c r="A21" s="492"/>
      <c r="B21" s="496"/>
      <c r="C21" s="497"/>
      <c r="D21" s="497"/>
      <c r="E21" s="497"/>
      <c r="F21" s="498"/>
      <c r="G21" s="30" t="e">
        <f>G20/G$45</f>
        <v>#DIV/0!</v>
      </c>
      <c r="H21" s="32"/>
      <c r="I21" s="32"/>
      <c r="J21" s="31">
        <v>0.25</v>
      </c>
      <c r="K21" s="31">
        <v>0.2</v>
      </c>
      <c r="L21" s="31">
        <v>0.17</v>
      </c>
      <c r="M21" s="31">
        <v>0.3</v>
      </c>
      <c r="N21" s="31">
        <v>0.08</v>
      </c>
      <c r="O21" s="32"/>
    </row>
    <row r="22" spans="1:15" ht="24.95" customHeight="1" x14ac:dyDescent="0.2">
      <c r="A22" s="492">
        <v>4</v>
      </c>
      <c r="B22" s="493" t="str">
        <f>VLOOKUP($A22,'PLANILHA ORÇAMENTÁRIA'!$1:$1048576,4,0)</f>
        <v>ESQUADRIAS METÁLICAS</v>
      </c>
      <c r="C22" s="494"/>
      <c r="D22" s="494"/>
      <c r="E22" s="494"/>
      <c r="F22" s="495"/>
      <c r="G22" s="27">
        <f>VLOOKUP($A22,'PLANILHA ORÇAMENTÁRIA'!$1:$1048576,17,0)</f>
        <v>0</v>
      </c>
      <c r="H22" s="29"/>
      <c r="I22" s="29"/>
      <c r="J22" s="28">
        <f>J23*$G22</f>
        <v>0</v>
      </c>
      <c r="K22" s="28">
        <f>K23*$G22</f>
        <v>0</v>
      </c>
      <c r="L22" s="28">
        <f>L23*$G22</f>
        <v>0</v>
      </c>
      <c r="M22" s="29"/>
      <c r="N22" s="29"/>
      <c r="O22" s="28">
        <f>O23*$G22</f>
        <v>0</v>
      </c>
    </row>
    <row r="23" spans="1:15" ht="20.100000000000001" customHeight="1" x14ac:dyDescent="0.2">
      <c r="A23" s="492"/>
      <c r="B23" s="496"/>
      <c r="C23" s="497"/>
      <c r="D23" s="497"/>
      <c r="E23" s="497"/>
      <c r="F23" s="498"/>
      <c r="G23" s="30" t="e">
        <f>G22/G$45</f>
        <v>#DIV/0!</v>
      </c>
      <c r="H23" s="32"/>
      <c r="I23" s="32"/>
      <c r="J23" s="31">
        <v>0.15</v>
      </c>
      <c r="K23" s="31">
        <v>0.05</v>
      </c>
      <c r="L23" s="31">
        <v>0.22</v>
      </c>
      <c r="M23" s="32"/>
      <c r="N23" s="32"/>
      <c r="O23" s="31">
        <v>0.57999999999999996</v>
      </c>
    </row>
    <row r="24" spans="1:15" ht="24.95" customHeight="1" x14ac:dyDescent="0.2">
      <c r="A24" s="492">
        <v>5</v>
      </c>
      <c r="B24" s="493" t="str">
        <f>VLOOKUP($A24,'PLANILHA ORÇAMENTÁRIA'!$1:$1048576,4,0)</f>
        <v>VIDROS</v>
      </c>
      <c r="C24" s="494"/>
      <c r="D24" s="494"/>
      <c r="E24" s="494"/>
      <c r="F24" s="495"/>
      <c r="G24" s="27">
        <f>VLOOKUP($A24,'PLANILHA ORÇAMENTÁRIA'!$1:$1048576,17,0)</f>
        <v>0</v>
      </c>
      <c r="H24" s="29"/>
      <c r="I24" s="29"/>
      <c r="J24" s="28">
        <f>J25*$G24</f>
        <v>0</v>
      </c>
      <c r="K24" s="28">
        <f>K25*$G24</f>
        <v>0</v>
      </c>
      <c r="L24" s="28">
        <f>L25*$G24</f>
        <v>0</v>
      </c>
      <c r="M24" s="29"/>
      <c r="N24" s="29"/>
      <c r="O24" s="29"/>
    </row>
    <row r="25" spans="1:15" ht="20.100000000000001" customHeight="1" x14ac:dyDescent="0.2">
      <c r="A25" s="492"/>
      <c r="B25" s="496"/>
      <c r="C25" s="497"/>
      <c r="D25" s="497"/>
      <c r="E25" s="497"/>
      <c r="F25" s="498"/>
      <c r="G25" s="30" t="e">
        <f>G24/G$45</f>
        <v>#DIV/0!</v>
      </c>
      <c r="H25" s="32"/>
      <c r="I25" s="29"/>
      <c r="J25" s="31">
        <v>0.6</v>
      </c>
      <c r="K25" s="31">
        <v>0.35</v>
      </c>
      <c r="L25" s="31">
        <v>0.05</v>
      </c>
      <c r="M25" s="32"/>
      <c r="N25" s="32"/>
      <c r="O25" s="32"/>
    </row>
    <row r="26" spans="1:15" ht="24.95" customHeight="1" x14ac:dyDescent="0.2">
      <c r="A26" s="492">
        <v>6</v>
      </c>
      <c r="B26" s="493" t="str">
        <f>VLOOKUP($A26,'PLANILHA ORÇAMENTÁRIA'!$1:$1048576,4,0)</f>
        <v>COBERTURA</v>
      </c>
      <c r="C26" s="494"/>
      <c r="D26" s="494"/>
      <c r="E26" s="494"/>
      <c r="F26" s="495"/>
      <c r="G26" s="27">
        <f>VLOOKUP($A26,'PLANILHA ORÇAMENTÁRIA'!$1:$1048576,17,0)</f>
        <v>0</v>
      </c>
      <c r="H26" s="28">
        <f>H27*$G26</f>
        <v>0</v>
      </c>
      <c r="I26" s="28">
        <f>I27*$G26</f>
        <v>0</v>
      </c>
      <c r="J26" s="29"/>
      <c r="K26" s="29"/>
      <c r="L26" s="29"/>
      <c r="M26" s="29"/>
      <c r="N26" s="29"/>
      <c r="O26" s="29"/>
    </row>
    <row r="27" spans="1:15" ht="20.100000000000001" customHeight="1" x14ac:dyDescent="0.2">
      <c r="A27" s="492"/>
      <c r="B27" s="496"/>
      <c r="C27" s="497"/>
      <c r="D27" s="497"/>
      <c r="E27" s="497"/>
      <c r="F27" s="498"/>
      <c r="G27" s="30" t="e">
        <f>G26/G$45</f>
        <v>#DIV/0!</v>
      </c>
      <c r="H27" s="31">
        <v>0.65</v>
      </c>
      <c r="I27" s="31">
        <v>0.35</v>
      </c>
      <c r="J27" s="29"/>
      <c r="K27" s="29"/>
      <c r="L27" s="29"/>
      <c r="M27" s="32"/>
      <c r="N27" s="32"/>
      <c r="O27" s="32"/>
    </row>
    <row r="28" spans="1:15" ht="24.95" customHeight="1" x14ac:dyDescent="0.2">
      <c r="A28" s="492">
        <v>7</v>
      </c>
      <c r="B28" s="493" t="str">
        <f>VLOOKUP($A28,'PLANILHA ORÇAMENTÁRIA'!$1:$1048576,4,0)</f>
        <v>TETOS E FORROS</v>
      </c>
      <c r="C28" s="494"/>
      <c r="D28" s="494"/>
      <c r="E28" s="494"/>
      <c r="F28" s="495"/>
      <c r="G28" s="27">
        <f>VLOOKUP($A28,'PLANILHA ORÇAMENTÁRIA'!$1:$1048576,17,0)</f>
        <v>0</v>
      </c>
      <c r="H28" s="29"/>
      <c r="I28" s="28">
        <f>I29*$G28</f>
        <v>0</v>
      </c>
      <c r="J28" s="29"/>
      <c r="K28" s="28">
        <f>K29*$G28</f>
        <v>0</v>
      </c>
      <c r="L28" s="28">
        <f>L29*$G28</f>
        <v>0</v>
      </c>
      <c r="M28" s="28">
        <f>M29*$G28</f>
        <v>0</v>
      </c>
      <c r="N28" s="28">
        <f>N29*$G28</f>
        <v>0</v>
      </c>
      <c r="O28" s="29"/>
    </row>
    <row r="29" spans="1:15" ht="20.100000000000001" customHeight="1" x14ac:dyDescent="0.2">
      <c r="A29" s="492"/>
      <c r="B29" s="496"/>
      <c r="C29" s="497"/>
      <c r="D29" s="497"/>
      <c r="E29" s="497"/>
      <c r="F29" s="498"/>
      <c r="G29" s="30" t="e">
        <f>G28/G$45</f>
        <v>#DIV/0!</v>
      </c>
      <c r="H29" s="32"/>
      <c r="I29" s="31">
        <v>0.35</v>
      </c>
      <c r="J29" s="29"/>
      <c r="K29" s="31">
        <v>0.2</v>
      </c>
      <c r="L29" s="31">
        <v>0.17</v>
      </c>
      <c r="M29" s="31">
        <v>0.25</v>
      </c>
      <c r="N29" s="31">
        <v>0.03</v>
      </c>
      <c r="O29" s="32"/>
    </row>
    <row r="30" spans="1:15" ht="24.95" customHeight="1" x14ac:dyDescent="0.2">
      <c r="A30" s="492">
        <v>8</v>
      </c>
      <c r="B30" s="493" t="str">
        <f>VLOOKUP($A30,'PLANILHA ORÇAMENTÁRIA'!$1:$1048576,4,0)</f>
        <v>REVESTIMENTO DE PAREDES</v>
      </c>
      <c r="C30" s="494"/>
      <c r="D30" s="494"/>
      <c r="E30" s="494"/>
      <c r="F30" s="495"/>
      <c r="G30" s="27">
        <f>VLOOKUP($A30,'PLANILHA ORÇAMENTÁRIA'!$1:$1048576,17,0)</f>
        <v>0</v>
      </c>
      <c r="H30" s="29"/>
      <c r="I30" s="29"/>
      <c r="J30" s="29"/>
      <c r="K30" s="28">
        <f>K31*$G30</f>
        <v>0</v>
      </c>
      <c r="L30" s="28">
        <f>L31*$G30</f>
        <v>0</v>
      </c>
      <c r="M30" s="29"/>
      <c r="N30" s="28">
        <f>N31*$G30</f>
        <v>0</v>
      </c>
      <c r="O30" s="29"/>
    </row>
    <row r="31" spans="1:15" ht="20.100000000000001" customHeight="1" x14ac:dyDescent="0.2">
      <c r="A31" s="492"/>
      <c r="B31" s="496"/>
      <c r="C31" s="497"/>
      <c r="D31" s="497"/>
      <c r="E31" s="497"/>
      <c r="F31" s="498"/>
      <c r="G31" s="30" t="e">
        <f>G30/G$45</f>
        <v>#DIV/0!</v>
      </c>
      <c r="H31" s="32"/>
      <c r="I31" s="29"/>
      <c r="J31" s="29"/>
      <c r="K31" s="31">
        <v>0.9</v>
      </c>
      <c r="L31" s="31">
        <v>0.08</v>
      </c>
      <c r="M31" s="32"/>
      <c r="N31" s="31">
        <v>0.02</v>
      </c>
      <c r="O31" s="32"/>
    </row>
    <row r="32" spans="1:15" ht="24.95" customHeight="1" x14ac:dyDescent="0.2">
      <c r="A32" s="492">
        <v>9</v>
      </c>
      <c r="B32" s="493" t="str">
        <f>VLOOKUP($A32,'PLANILHA ORÇAMENTÁRIA'!$1:$1048576,4,0)</f>
        <v>PISOS INTERNOS E EXTERNOS</v>
      </c>
      <c r="C32" s="494"/>
      <c r="D32" s="494"/>
      <c r="E32" s="494"/>
      <c r="F32" s="495"/>
      <c r="G32" s="27">
        <f>VLOOKUP($A32,'PLANILHA ORÇAMENTÁRIA'!$1:$1048576,17,0)</f>
        <v>0</v>
      </c>
      <c r="H32" s="29"/>
      <c r="I32" s="29"/>
      <c r="J32" s="28">
        <f>J33*$G32</f>
        <v>0</v>
      </c>
      <c r="K32" s="28">
        <f>K33*$G32</f>
        <v>0</v>
      </c>
      <c r="L32" s="28">
        <f>L33*$G32</f>
        <v>0</v>
      </c>
      <c r="M32" s="28">
        <f>M33*$G32</f>
        <v>0</v>
      </c>
      <c r="N32" s="28">
        <f>N33*$G32</f>
        <v>0</v>
      </c>
      <c r="O32" s="29"/>
    </row>
    <row r="33" spans="1:15" ht="20.100000000000001" customHeight="1" x14ac:dyDescent="0.2">
      <c r="A33" s="492"/>
      <c r="B33" s="496"/>
      <c r="C33" s="497"/>
      <c r="D33" s="497"/>
      <c r="E33" s="497"/>
      <c r="F33" s="498"/>
      <c r="G33" s="30" t="e">
        <f>G32/G$45</f>
        <v>#DIV/0!</v>
      </c>
      <c r="H33" s="32"/>
      <c r="I33" s="29"/>
      <c r="J33" s="31">
        <v>0.35</v>
      </c>
      <c r="K33" s="31">
        <v>0.23</v>
      </c>
      <c r="L33" s="31">
        <v>0.15</v>
      </c>
      <c r="M33" s="31">
        <v>0.22</v>
      </c>
      <c r="N33" s="31">
        <v>0.05</v>
      </c>
      <c r="O33" s="32"/>
    </row>
    <row r="34" spans="1:15" ht="24.95" customHeight="1" x14ac:dyDescent="0.2">
      <c r="A34" s="492">
        <v>10</v>
      </c>
      <c r="B34" s="493" t="str">
        <f>VLOOKUP($A34,'PLANILHA ORÇAMENTÁRIA'!$1:$1048576,4,0)</f>
        <v>INSTALAÇÕES ELÉTRICAS</v>
      </c>
      <c r="C34" s="494"/>
      <c r="D34" s="494"/>
      <c r="E34" s="494"/>
      <c r="F34" s="495"/>
      <c r="G34" s="27">
        <f>VLOOKUP($A34,'PLANILHA ORÇAMENTÁRIA'!$1:$1048576,17,0)</f>
        <v>0</v>
      </c>
      <c r="H34" s="29"/>
      <c r="I34" s="28">
        <f>I35*$G34</f>
        <v>0</v>
      </c>
      <c r="J34" s="29"/>
      <c r="K34" s="28">
        <f>K35*$G34</f>
        <v>0</v>
      </c>
      <c r="L34" s="28">
        <f>L35*$G34</f>
        <v>0</v>
      </c>
      <c r="M34" s="28">
        <f>M35*$G34</f>
        <v>0</v>
      </c>
      <c r="N34" s="28">
        <f>N35*$G34</f>
        <v>0</v>
      </c>
      <c r="O34" s="29"/>
    </row>
    <row r="35" spans="1:15" ht="20.100000000000001" customHeight="1" x14ac:dyDescent="0.2">
      <c r="A35" s="492"/>
      <c r="B35" s="496"/>
      <c r="C35" s="497"/>
      <c r="D35" s="497"/>
      <c r="E35" s="497"/>
      <c r="F35" s="498"/>
      <c r="G35" s="30" t="e">
        <f>G34/G$45</f>
        <v>#DIV/0!</v>
      </c>
      <c r="H35" s="32"/>
      <c r="I35" s="31">
        <v>0.15</v>
      </c>
      <c r="J35" s="29"/>
      <c r="K35" s="31">
        <v>0.15</v>
      </c>
      <c r="L35" s="31">
        <v>0.11</v>
      </c>
      <c r="M35" s="31">
        <v>0.35</v>
      </c>
      <c r="N35" s="31">
        <v>0.24</v>
      </c>
      <c r="O35" s="32"/>
    </row>
    <row r="36" spans="1:15" ht="24.95" customHeight="1" x14ac:dyDescent="0.2">
      <c r="A36" s="492">
        <v>11</v>
      </c>
      <c r="B36" s="493" t="str">
        <f>VLOOKUP($A36,'PLANILHA ORÇAMENTÁRIA'!$1:$1048576,4,0)</f>
        <v>APARELHOS ELÉTRICOS</v>
      </c>
      <c r="C36" s="494"/>
      <c r="D36" s="494"/>
      <c r="E36" s="494"/>
      <c r="F36" s="495"/>
      <c r="G36" s="27">
        <f>VLOOKUP($A36,'PLANILHA ORÇAMENTÁRIA'!$1:$1048576,17,0)</f>
        <v>0</v>
      </c>
      <c r="H36" s="29"/>
      <c r="I36" s="28">
        <f>I37*$G36</f>
        <v>0</v>
      </c>
      <c r="J36" s="29"/>
      <c r="K36" s="28">
        <f>K37*$G36</f>
        <v>0</v>
      </c>
      <c r="L36" s="28">
        <f>L37*$G36</f>
        <v>0</v>
      </c>
      <c r="M36" s="28">
        <f>M37*$G36</f>
        <v>0</v>
      </c>
      <c r="N36" s="28">
        <f>N37*$G36</f>
        <v>0</v>
      </c>
      <c r="O36" s="29"/>
    </row>
    <row r="37" spans="1:15" ht="20.100000000000001" customHeight="1" x14ac:dyDescent="0.2">
      <c r="A37" s="492"/>
      <c r="B37" s="496"/>
      <c r="C37" s="497"/>
      <c r="D37" s="497"/>
      <c r="E37" s="497"/>
      <c r="F37" s="498"/>
      <c r="G37" s="30" t="e">
        <f>G36/G$45</f>
        <v>#DIV/0!</v>
      </c>
      <c r="H37" s="32"/>
      <c r="I37" s="31">
        <v>0.3</v>
      </c>
      <c r="J37" s="29"/>
      <c r="K37" s="31">
        <v>0.22</v>
      </c>
      <c r="L37" s="31">
        <v>0.16</v>
      </c>
      <c r="M37" s="31">
        <v>0.27</v>
      </c>
      <c r="N37" s="31">
        <v>0.05</v>
      </c>
      <c r="O37" s="32"/>
    </row>
    <row r="38" spans="1:15" ht="24.95" customHeight="1" x14ac:dyDescent="0.2">
      <c r="A38" s="492">
        <v>12</v>
      </c>
      <c r="B38" s="493" t="str">
        <f>VLOOKUP($A38,'PLANILHA ORÇAMENTÁRIA'!$1:$1048576,4,0)</f>
        <v>PINTURA</v>
      </c>
      <c r="C38" s="494"/>
      <c r="D38" s="494"/>
      <c r="E38" s="494"/>
      <c r="F38" s="495"/>
      <c r="G38" s="27">
        <f>VLOOKUP($A38,'PLANILHA ORÇAMENTÁRIA'!$1:$1048576,17,0)</f>
        <v>0</v>
      </c>
      <c r="H38" s="29"/>
      <c r="I38" s="29"/>
      <c r="J38" s="29"/>
      <c r="K38" s="29"/>
      <c r="L38" s="29"/>
      <c r="M38" s="29"/>
      <c r="N38" s="28">
        <f>N39*$G38</f>
        <v>0</v>
      </c>
      <c r="O38" s="28">
        <f>O39*$G38</f>
        <v>0</v>
      </c>
    </row>
    <row r="39" spans="1:15" ht="20.100000000000001" customHeight="1" x14ac:dyDescent="0.2">
      <c r="A39" s="492"/>
      <c r="B39" s="496"/>
      <c r="C39" s="497"/>
      <c r="D39" s="497"/>
      <c r="E39" s="497"/>
      <c r="F39" s="498"/>
      <c r="G39" s="30" t="e">
        <f>G38/G$45</f>
        <v>#DIV/0!</v>
      </c>
      <c r="H39" s="32"/>
      <c r="I39" s="32"/>
      <c r="J39" s="32"/>
      <c r="K39" s="32"/>
      <c r="L39" s="29"/>
      <c r="M39" s="29"/>
      <c r="N39" s="31">
        <v>0.85</v>
      </c>
      <c r="O39" s="31">
        <v>0.15</v>
      </c>
    </row>
    <row r="40" spans="1:15" ht="24.95" customHeight="1" x14ac:dyDescent="0.2">
      <c r="A40" s="492">
        <v>13</v>
      </c>
      <c r="B40" s="493" t="str">
        <f>VLOOKUP($A40,'PLANILHA ORÇAMENTÁRIA'!$1:$1048576,4,0)</f>
        <v>INSTALAÇÕES HIDROSSANITÁRIAS</v>
      </c>
      <c r="C40" s="494"/>
      <c r="D40" s="494"/>
      <c r="E40" s="494"/>
      <c r="F40" s="495"/>
      <c r="G40" s="27">
        <f>VLOOKUP($A40,'PLANILHA ORÇAMENTÁRIA'!$1:$1048576,17,0)</f>
        <v>0</v>
      </c>
      <c r="H40" s="29"/>
      <c r="I40" s="29"/>
      <c r="J40" s="29"/>
      <c r="K40" s="29"/>
      <c r="L40" s="29"/>
      <c r="M40" s="29"/>
      <c r="N40" s="28">
        <f>N41*$G40</f>
        <v>0</v>
      </c>
      <c r="O40" s="29"/>
    </row>
    <row r="41" spans="1:15" ht="20.100000000000001" customHeight="1" x14ac:dyDescent="0.2">
      <c r="A41" s="492"/>
      <c r="B41" s="496"/>
      <c r="C41" s="497"/>
      <c r="D41" s="497"/>
      <c r="E41" s="497"/>
      <c r="F41" s="498"/>
      <c r="G41" s="30" t="e">
        <f>G40/G$45</f>
        <v>#DIV/0!</v>
      </c>
      <c r="H41" s="32"/>
      <c r="I41" s="32"/>
      <c r="J41" s="32"/>
      <c r="K41" s="32"/>
      <c r="L41" s="29"/>
      <c r="M41" s="29"/>
      <c r="N41" s="31">
        <v>1</v>
      </c>
      <c r="O41" s="32"/>
    </row>
    <row r="42" spans="1:15" ht="24.95" customHeight="1" x14ac:dyDescent="0.2">
      <c r="A42" s="492">
        <v>14</v>
      </c>
      <c r="B42" s="493" t="str">
        <f>VLOOKUP($A42,'PLANILHA ORÇAMENTÁRIA'!$1:$1048576,4,0)</f>
        <v>SERVIÇOS COMPLEMENTARES INTERNOS EXTERNOS</v>
      </c>
      <c r="C42" s="494"/>
      <c r="D42" s="494"/>
      <c r="E42" s="494"/>
      <c r="F42" s="495"/>
      <c r="G42" s="27">
        <f>VLOOKUP($A42,'PLANILHA ORÇAMENTÁRIA'!$1:$1048576,17,0)</f>
        <v>0</v>
      </c>
      <c r="H42" s="29"/>
      <c r="I42" s="29"/>
      <c r="J42" s="28">
        <f>J43*$G42</f>
        <v>0</v>
      </c>
      <c r="K42" s="29"/>
      <c r="L42" s="29"/>
      <c r="M42" s="29"/>
      <c r="N42" s="28">
        <f>N43*$G42</f>
        <v>0</v>
      </c>
      <c r="O42" s="28">
        <f>O43*$G42</f>
        <v>0</v>
      </c>
    </row>
    <row r="43" spans="1:15" ht="20.100000000000001" customHeight="1" x14ac:dyDescent="0.2">
      <c r="A43" s="492"/>
      <c r="B43" s="496"/>
      <c r="C43" s="497"/>
      <c r="D43" s="497"/>
      <c r="E43" s="497"/>
      <c r="F43" s="498"/>
      <c r="G43" s="30" t="e">
        <f>G42/G$45</f>
        <v>#DIV/0!</v>
      </c>
      <c r="H43" s="32"/>
      <c r="I43" s="32"/>
      <c r="J43" s="31">
        <v>0.65</v>
      </c>
      <c r="K43" s="32"/>
      <c r="L43" s="29"/>
      <c r="M43" s="29"/>
      <c r="N43" s="31">
        <v>0.05</v>
      </c>
      <c r="O43" s="31">
        <v>0.3</v>
      </c>
    </row>
    <row r="44" spans="1:15" ht="9.9499999999999993" customHeight="1" x14ac:dyDescent="0.2">
      <c r="A44" s="313"/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</row>
    <row r="45" spans="1:15" ht="24.95" customHeight="1" x14ac:dyDescent="0.2">
      <c r="A45" s="499" t="s">
        <v>9</v>
      </c>
      <c r="B45" s="500"/>
      <c r="C45" s="500"/>
      <c r="D45" s="500"/>
      <c r="E45" s="500"/>
      <c r="F45" s="501"/>
      <c r="G45" s="28">
        <f>G16+G18+G20+G22+G24+G26+G28+G30+G32+G34+G36+G38+G40+G42</f>
        <v>0</v>
      </c>
      <c r="H45" s="502"/>
      <c r="I45" s="503"/>
      <c r="J45" s="503"/>
      <c r="K45" s="503"/>
      <c r="L45" s="503"/>
      <c r="M45" s="503"/>
      <c r="N45" s="503"/>
      <c r="O45" s="503"/>
    </row>
    <row r="46" spans="1:15" ht="24.95" customHeight="1" x14ac:dyDescent="0.2">
      <c r="A46" s="504" t="s">
        <v>16</v>
      </c>
      <c r="B46" s="505"/>
      <c r="C46" s="505"/>
      <c r="D46" s="505"/>
      <c r="E46" s="505"/>
      <c r="F46" s="505"/>
      <c r="G46" s="506"/>
      <c r="H46" s="33">
        <f t="shared" ref="H46:O46" si="1">H16+H18+H20+H22+H24+H26+H28+H30+H32+H34+H36+H38+H40+H42</f>
        <v>0</v>
      </c>
      <c r="I46" s="33">
        <f t="shared" si="1"/>
        <v>0</v>
      </c>
      <c r="J46" s="33">
        <f t="shared" si="1"/>
        <v>0</v>
      </c>
      <c r="K46" s="33">
        <f t="shared" si="1"/>
        <v>0</v>
      </c>
      <c r="L46" s="33">
        <f t="shared" si="1"/>
        <v>0</v>
      </c>
      <c r="M46" s="33">
        <f t="shared" si="1"/>
        <v>0</v>
      </c>
      <c r="N46" s="33">
        <f t="shared" si="1"/>
        <v>0</v>
      </c>
      <c r="O46" s="33">
        <f t="shared" si="1"/>
        <v>0</v>
      </c>
    </row>
    <row r="47" spans="1:15" ht="24.95" customHeight="1" x14ac:dyDescent="0.2">
      <c r="A47" s="507" t="s">
        <v>17</v>
      </c>
      <c r="B47" s="508"/>
      <c r="C47" s="508"/>
      <c r="D47" s="508"/>
      <c r="E47" s="508"/>
      <c r="F47" s="508"/>
      <c r="G47" s="509"/>
      <c r="H47" s="33">
        <f>SUM(H46)</f>
        <v>0</v>
      </c>
      <c r="I47" s="33">
        <f t="shared" ref="I47:O47" si="2">I46+H47</f>
        <v>0</v>
      </c>
      <c r="J47" s="33">
        <f t="shared" si="2"/>
        <v>0</v>
      </c>
      <c r="K47" s="33">
        <f t="shared" si="2"/>
        <v>0</v>
      </c>
      <c r="L47" s="33">
        <f t="shared" si="2"/>
        <v>0</v>
      </c>
      <c r="M47" s="33">
        <f t="shared" si="2"/>
        <v>0</v>
      </c>
      <c r="N47" s="33">
        <f t="shared" si="2"/>
        <v>0</v>
      </c>
      <c r="O47" s="39">
        <f t="shared" si="2"/>
        <v>0</v>
      </c>
    </row>
    <row r="48" spans="1:15" ht="9.9499999999999993" customHeight="1" x14ac:dyDescent="0.2">
      <c r="A48" s="313"/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</row>
    <row r="49" spans="1:15" ht="24.95" customHeight="1" x14ac:dyDescent="0.2">
      <c r="A49" s="507" t="s">
        <v>18</v>
      </c>
      <c r="B49" s="508"/>
      <c r="C49" s="508"/>
      <c r="D49" s="508"/>
      <c r="E49" s="508"/>
      <c r="F49" s="508"/>
      <c r="G49" s="509"/>
      <c r="H49" s="30" t="e">
        <f>H46/$G$45</f>
        <v>#DIV/0!</v>
      </c>
      <c r="I49" s="30" t="e">
        <f t="shared" ref="I49:O49" si="3">I46/$G$45</f>
        <v>#DIV/0!</v>
      </c>
      <c r="J49" s="30" t="e">
        <f t="shared" si="3"/>
        <v>#DIV/0!</v>
      </c>
      <c r="K49" s="30" t="e">
        <f t="shared" si="3"/>
        <v>#DIV/0!</v>
      </c>
      <c r="L49" s="30" t="e">
        <f t="shared" si="3"/>
        <v>#DIV/0!</v>
      </c>
      <c r="M49" s="30" t="e">
        <f t="shared" si="3"/>
        <v>#DIV/0!</v>
      </c>
      <c r="N49" s="30" t="e">
        <f t="shared" si="3"/>
        <v>#DIV/0!</v>
      </c>
      <c r="O49" s="30" t="e">
        <f t="shared" si="3"/>
        <v>#DIV/0!</v>
      </c>
    </row>
    <row r="50" spans="1:15" ht="24.95" customHeight="1" x14ac:dyDescent="0.2">
      <c r="A50" s="507" t="s">
        <v>19</v>
      </c>
      <c r="B50" s="508"/>
      <c r="C50" s="508"/>
      <c r="D50" s="508"/>
      <c r="E50" s="508"/>
      <c r="F50" s="508"/>
      <c r="G50" s="509"/>
      <c r="H50" s="30" t="e">
        <f>SUM(H49)</f>
        <v>#DIV/0!</v>
      </c>
      <c r="I50" s="30" t="e">
        <f t="shared" ref="I50:O50" si="4">I49+H50</f>
        <v>#DIV/0!</v>
      </c>
      <c r="J50" s="30" t="e">
        <f t="shared" si="4"/>
        <v>#DIV/0!</v>
      </c>
      <c r="K50" s="30" t="e">
        <f t="shared" si="4"/>
        <v>#DIV/0!</v>
      </c>
      <c r="L50" s="30" t="e">
        <f t="shared" si="4"/>
        <v>#DIV/0!</v>
      </c>
      <c r="M50" s="30" t="e">
        <f t="shared" si="4"/>
        <v>#DIV/0!</v>
      </c>
      <c r="N50" s="30" t="e">
        <f t="shared" si="4"/>
        <v>#DIV/0!</v>
      </c>
      <c r="O50" s="41" t="e">
        <f t="shared" si="4"/>
        <v>#DIV/0!</v>
      </c>
    </row>
    <row r="51" spans="1:15" ht="9.9499999999999993" customHeight="1" x14ac:dyDescent="0.2">
      <c r="A51" s="313"/>
      <c r="B51" s="313"/>
      <c r="C51" s="313"/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</row>
  </sheetData>
  <sheetProtection algorithmName="SHA-512" hashValue="nBEyQsM6gDiS73WWerdQPa8J77KnyXUcwEp0QKtT3LZShJG2aISJhgumfftuiZ1WpRYVCkBz9kPFJZciCQiJmg==" saltValue="jHRRO0tQ7A7JEtPCGk+S+Q==" spinCount="100000" sheet="1" objects="1" scenarios="1" formatCells="0" formatColumns="0" formatRows="0" insertColumns="0" insertRows="0" insertHyperlinks="0" deleteColumns="0" deleteRows="0" sort="0" autoFilter="0" pivotTables="0"/>
  <mergeCells count="63">
    <mergeCell ref="A34:A35"/>
    <mergeCell ref="A36:A37"/>
    <mergeCell ref="A38:A39"/>
    <mergeCell ref="B36:F37"/>
    <mergeCell ref="B38:F39"/>
    <mergeCell ref="B34:F35"/>
    <mergeCell ref="B40:F41"/>
    <mergeCell ref="A51:O51"/>
    <mergeCell ref="H45:O45"/>
    <mergeCell ref="A40:A41"/>
    <mergeCell ref="A46:G46"/>
    <mergeCell ref="A47:G47"/>
    <mergeCell ref="A49:G49"/>
    <mergeCell ref="A50:G50"/>
    <mergeCell ref="A48:O48"/>
    <mergeCell ref="A42:A43"/>
    <mergeCell ref="B42:F43"/>
    <mergeCell ref="A45:F45"/>
    <mergeCell ref="A44:O44"/>
    <mergeCell ref="A5:O5"/>
    <mergeCell ref="D3:E3"/>
    <mergeCell ref="D4:E4"/>
    <mergeCell ref="M13:M14"/>
    <mergeCell ref="A6:C9"/>
    <mergeCell ref="D6:O9"/>
    <mergeCell ref="N13:N14"/>
    <mergeCell ref="B13:F14"/>
    <mergeCell ref="A11:O11"/>
    <mergeCell ref="A10:O10"/>
    <mergeCell ref="A12:O12"/>
    <mergeCell ref="H13:H14"/>
    <mergeCell ref="I13:I14"/>
    <mergeCell ref="J13:J14"/>
    <mergeCell ref="K13:K14"/>
    <mergeCell ref="L13:L14"/>
    <mergeCell ref="D1:E1"/>
    <mergeCell ref="D2:E2"/>
    <mergeCell ref="A1:C4"/>
    <mergeCell ref="F1:O1"/>
    <mergeCell ref="F2:O2"/>
    <mergeCell ref="F3:O3"/>
    <mergeCell ref="F4:O4"/>
    <mergeCell ref="A22:A23"/>
    <mergeCell ref="B22:F23"/>
    <mergeCell ref="A32:A33"/>
    <mergeCell ref="B32:F33"/>
    <mergeCell ref="A30:A31"/>
    <mergeCell ref="B30:F31"/>
    <mergeCell ref="A24:A25"/>
    <mergeCell ref="B24:F25"/>
    <mergeCell ref="A26:A27"/>
    <mergeCell ref="B26:F27"/>
    <mergeCell ref="A28:A29"/>
    <mergeCell ref="B28:F29"/>
    <mergeCell ref="A13:A14"/>
    <mergeCell ref="A20:A21"/>
    <mergeCell ref="B20:F21"/>
    <mergeCell ref="O13:O14"/>
    <mergeCell ref="A16:A17"/>
    <mergeCell ref="A18:A19"/>
    <mergeCell ref="A15:O15"/>
    <mergeCell ref="B16:F17"/>
    <mergeCell ref="B18:F19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8" orientation="landscape" r:id="rId1"/>
  <headerFooter>
    <oddFooter>&amp;C&amp;P&amp;R&amp;A - &amp;F</oddFooter>
  </headerFooter>
  <rowBreaks count="1" manualBreakCount="1">
    <brk id="33" max="14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P26"/>
  <sheetViews>
    <sheetView workbookViewId="0">
      <selection activeCell="G14" sqref="G14:I14"/>
    </sheetView>
  </sheetViews>
  <sheetFormatPr defaultRowHeight="15" x14ac:dyDescent="0.25"/>
  <cols>
    <col min="16" max="16" width="46.7109375" customWidth="1"/>
  </cols>
  <sheetData>
    <row r="2" spans="2:16" ht="23.25" x14ac:dyDescent="0.25">
      <c r="B2" s="538" t="s">
        <v>786</v>
      </c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  <c r="O2" s="538"/>
      <c r="P2" s="538"/>
    </row>
    <row r="3" spans="2:16" ht="23.25" x14ac:dyDescent="0.25">
      <c r="B3" s="538" t="s">
        <v>784</v>
      </c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</row>
    <row r="4" spans="2:16" ht="23.25" x14ac:dyDescent="0.25">
      <c r="B4" s="538" t="s">
        <v>154</v>
      </c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538"/>
      <c r="P4" s="538"/>
    </row>
    <row r="5" spans="2:16" ht="18.75" x14ac:dyDescent="0.25"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</row>
    <row r="6" spans="2:16" ht="16.5" x14ac:dyDescent="0.25">
      <c r="B6" s="539" t="s">
        <v>139</v>
      </c>
      <c r="C6" s="540"/>
      <c r="D6" s="540"/>
      <c r="E6" s="540"/>
      <c r="F6" s="540"/>
      <c r="G6" s="540"/>
      <c r="H6" s="540"/>
      <c r="I6" s="540"/>
      <c r="J6" s="540"/>
      <c r="K6" s="540"/>
      <c r="L6" s="540"/>
      <c r="M6" s="540"/>
      <c r="N6" s="540"/>
      <c r="O6" s="540"/>
      <c r="P6" s="541"/>
    </row>
    <row r="7" spans="2:16" x14ac:dyDescent="0.25"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</row>
    <row r="8" spans="2:16" ht="39.75" customHeight="1" x14ac:dyDescent="0.25">
      <c r="B8" s="283" t="s">
        <v>140</v>
      </c>
      <c r="C8" s="537" t="s">
        <v>778</v>
      </c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</row>
    <row r="9" spans="2:16" x14ac:dyDescent="0.25">
      <c r="B9" s="283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</row>
    <row r="10" spans="2:16" ht="36" customHeight="1" x14ac:dyDescent="0.25">
      <c r="B10" s="283" t="s">
        <v>141</v>
      </c>
      <c r="C10" s="542" t="s">
        <v>779</v>
      </c>
      <c r="D10" s="542"/>
      <c r="E10" s="542"/>
      <c r="F10" s="542"/>
      <c r="G10" s="542"/>
      <c r="H10" s="542"/>
      <c r="I10" s="542"/>
      <c r="J10" s="542"/>
      <c r="K10" s="542"/>
      <c r="L10" s="542"/>
      <c r="M10" s="542"/>
      <c r="N10" s="542"/>
      <c r="O10" s="542"/>
      <c r="P10" s="542"/>
    </row>
    <row r="11" spans="2:16" x14ac:dyDescent="0.25">
      <c r="B11" s="283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</row>
    <row r="12" spans="2:16" ht="47.25" customHeight="1" x14ac:dyDescent="0.25">
      <c r="B12" s="283" t="s">
        <v>143</v>
      </c>
      <c r="C12" s="537" t="s">
        <v>780</v>
      </c>
      <c r="D12" s="537"/>
      <c r="E12" s="537"/>
      <c r="F12" s="537"/>
      <c r="G12" s="537"/>
      <c r="H12" s="537"/>
      <c r="I12" s="537"/>
      <c r="J12" s="537"/>
      <c r="K12" s="537"/>
      <c r="L12" s="537"/>
      <c r="M12" s="537"/>
      <c r="N12" s="537"/>
      <c r="O12" s="537"/>
      <c r="P12" s="537"/>
    </row>
    <row r="13" spans="2:16" x14ac:dyDescent="0.25">
      <c r="B13" s="283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</row>
    <row r="14" spans="2:16" x14ac:dyDescent="0.25">
      <c r="B14" s="283" t="s">
        <v>145</v>
      </c>
      <c r="C14" s="543" t="s">
        <v>146</v>
      </c>
      <c r="D14" s="543"/>
      <c r="E14" s="543"/>
      <c r="F14" s="543"/>
      <c r="G14" s="544">
        <f>'PLANILHA ORÇAMENTÁRIA'!M136</f>
        <v>408900.78</v>
      </c>
      <c r="H14" s="545"/>
      <c r="I14" s="546"/>
      <c r="J14" s="547"/>
      <c r="K14" s="547"/>
      <c r="L14" s="548"/>
      <c r="M14" s="549"/>
      <c r="N14" s="549"/>
      <c r="O14" s="549"/>
      <c r="P14" s="549"/>
    </row>
    <row r="15" spans="2:16" x14ac:dyDescent="0.25">
      <c r="B15" s="283"/>
      <c r="C15" s="537" t="s">
        <v>147</v>
      </c>
      <c r="D15" s="537"/>
      <c r="E15" s="537"/>
      <c r="F15" s="537"/>
      <c r="G15" s="537"/>
      <c r="H15" s="537"/>
      <c r="I15" s="537"/>
      <c r="J15" s="537"/>
      <c r="K15" s="537"/>
      <c r="L15" s="537"/>
      <c r="M15" s="537"/>
      <c r="N15" s="537"/>
      <c r="O15" s="537"/>
      <c r="P15" s="537"/>
    </row>
    <row r="16" spans="2:16" x14ac:dyDescent="0.25">
      <c r="B16" s="283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</row>
    <row r="17" spans="2:16" ht="24.75" customHeight="1" x14ac:dyDescent="0.25">
      <c r="B17" s="283" t="s">
        <v>148</v>
      </c>
      <c r="C17" s="536" t="s">
        <v>781</v>
      </c>
      <c r="D17" s="536"/>
      <c r="E17" s="536"/>
      <c r="F17" s="536"/>
      <c r="G17" s="536"/>
      <c r="H17" s="536"/>
      <c r="I17" s="536"/>
      <c r="J17" s="536"/>
      <c r="K17" s="536"/>
      <c r="L17" s="536"/>
      <c r="M17" s="536"/>
      <c r="N17" s="536"/>
      <c r="O17" s="536"/>
      <c r="P17" s="536"/>
    </row>
    <row r="18" spans="2:16" x14ac:dyDescent="0.25">
      <c r="B18" s="283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</row>
    <row r="19" spans="2:16" x14ac:dyDescent="0.25">
      <c r="B19" s="283" t="s">
        <v>149</v>
      </c>
      <c r="C19" s="537" t="s">
        <v>150</v>
      </c>
      <c r="D19" s="537"/>
      <c r="E19" s="537"/>
      <c r="F19" s="537"/>
      <c r="G19" s="537"/>
      <c r="H19" s="537"/>
      <c r="I19" s="537"/>
      <c r="J19" s="537"/>
      <c r="K19" s="537"/>
      <c r="L19" s="537"/>
      <c r="M19" s="537"/>
      <c r="N19" s="537"/>
      <c r="O19" s="537"/>
      <c r="P19" s="537"/>
    </row>
    <row r="20" spans="2:16" x14ac:dyDescent="0.25">
      <c r="B20" s="283"/>
      <c r="C20" s="537"/>
      <c r="D20" s="537"/>
      <c r="E20" s="537"/>
      <c r="F20" s="537"/>
      <c r="G20" s="537"/>
      <c r="H20" s="537"/>
      <c r="I20" s="537"/>
      <c r="J20" s="537"/>
      <c r="K20" s="537"/>
      <c r="L20" s="537"/>
      <c r="M20" s="537"/>
      <c r="N20" s="537"/>
      <c r="O20" s="537"/>
      <c r="P20" s="537"/>
    </row>
    <row r="21" spans="2:16" ht="14.25" customHeight="1" x14ac:dyDescent="0.25">
      <c r="B21" s="283" t="s">
        <v>151</v>
      </c>
      <c r="C21" s="537" t="s">
        <v>782</v>
      </c>
      <c r="D21" s="537"/>
      <c r="E21" s="537"/>
      <c r="F21" s="537"/>
      <c r="G21" s="537"/>
      <c r="H21" s="537"/>
      <c r="I21" s="537"/>
      <c r="J21" s="537"/>
      <c r="K21" s="537"/>
      <c r="L21" s="537"/>
      <c r="M21" s="537"/>
      <c r="N21" s="537"/>
      <c r="O21" s="537"/>
      <c r="P21" s="537"/>
    </row>
    <row r="22" spans="2:16" x14ac:dyDescent="0.25">
      <c r="B22" s="283"/>
      <c r="C22" s="537"/>
      <c r="D22" s="537"/>
      <c r="E22" s="537"/>
      <c r="F22" s="537"/>
      <c r="G22" s="537"/>
      <c r="H22" s="537"/>
      <c r="I22" s="537"/>
      <c r="J22" s="537"/>
      <c r="K22" s="537"/>
      <c r="L22" s="537"/>
      <c r="M22" s="537"/>
      <c r="N22" s="537"/>
      <c r="O22" s="537"/>
      <c r="P22" s="537"/>
    </row>
    <row r="23" spans="2:16" ht="56.25" customHeight="1" x14ac:dyDescent="0.25">
      <c r="B23" s="283" t="s">
        <v>153</v>
      </c>
      <c r="C23" s="537" t="s">
        <v>783</v>
      </c>
      <c r="D23" s="537"/>
      <c r="E23" s="537"/>
      <c r="F23" s="537"/>
      <c r="G23" s="537"/>
      <c r="H23" s="537"/>
      <c r="I23" s="537"/>
      <c r="J23" s="537"/>
      <c r="K23" s="537"/>
      <c r="L23" s="537"/>
      <c r="M23" s="537"/>
      <c r="N23" s="537"/>
      <c r="O23" s="537"/>
      <c r="P23" s="537"/>
    </row>
    <row r="24" spans="2:16" x14ac:dyDescent="0.25">
      <c r="B24" s="283"/>
      <c r="C24" s="535"/>
      <c r="D24" s="535"/>
      <c r="E24" s="535"/>
      <c r="F24" s="535"/>
      <c r="G24" s="535"/>
      <c r="H24" s="535"/>
      <c r="I24" s="535"/>
      <c r="J24" s="535"/>
      <c r="K24" s="535"/>
      <c r="L24" s="535"/>
      <c r="M24" s="535"/>
      <c r="N24" s="535"/>
      <c r="O24" s="535"/>
      <c r="P24" s="535"/>
    </row>
    <row r="25" spans="2:16" x14ac:dyDescent="0.25">
      <c r="B25" s="283"/>
      <c r="C25" s="283"/>
      <c r="D25" s="283"/>
      <c r="E25" s="283"/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283"/>
    </row>
    <row r="26" spans="2:16" x14ac:dyDescent="0.25">
      <c r="B26" s="535" t="s">
        <v>785</v>
      </c>
      <c r="C26" s="535"/>
      <c r="D26" s="535"/>
      <c r="E26" s="535"/>
      <c r="F26" s="535"/>
      <c r="G26" s="535"/>
      <c r="H26" s="535"/>
      <c r="I26" s="535"/>
      <c r="J26" s="535"/>
      <c r="K26" s="535"/>
      <c r="L26" s="535"/>
      <c r="M26" s="535"/>
      <c r="N26" s="535"/>
      <c r="O26" s="535"/>
      <c r="P26" s="535"/>
    </row>
  </sheetData>
  <sheetProtection algorithmName="SHA-512" hashValue="exMzuawS1x3ul4MLZ2nBpqvP+gi0R51KJeYgx0Qx/Jxv5EtdMLZ7RP5BZuWlFObdSAmrnFmRewzrBaGUd6uWVg==" saltValue="sD86FXdI3bQUZQ+DA1iyKw==" spinCount="100000" sheet="1" objects="1" scenarios="1" formatCells="0" formatColumns="0" formatRows="0" insertColumns="0" insertRows="0" insertHyperlinks="0" deleteColumns="0" deleteRows="0" sort="0" autoFilter="0" pivotTables="0"/>
  <mergeCells count="20">
    <mergeCell ref="C15:P15"/>
    <mergeCell ref="B2:P2"/>
    <mergeCell ref="B3:P3"/>
    <mergeCell ref="B4:P4"/>
    <mergeCell ref="B6:P6"/>
    <mergeCell ref="C8:P8"/>
    <mergeCell ref="C10:P10"/>
    <mergeCell ref="C12:P12"/>
    <mergeCell ref="C14:F14"/>
    <mergeCell ref="G14:I14"/>
    <mergeCell ref="J14:L14"/>
    <mergeCell ref="M14:P14"/>
    <mergeCell ref="C24:P24"/>
    <mergeCell ref="B26:P26"/>
    <mergeCell ref="C17:P17"/>
    <mergeCell ref="C19:P19"/>
    <mergeCell ref="C20:P20"/>
    <mergeCell ref="C21:P21"/>
    <mergeCell ref="C22:P22"/>
    <mergeCell ref="C23:P2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AT70"/>
  <sheetViews>
    <sheetView view="pageBreakPreview" topLeftCell="B46" zoomScale="70" zoomScaleNormal="90" zoomScaleSheetLayoutView="70" workbookViewId="0">
      <selection activeCell="O51" sqref="O51"/>
    </sheetView>
  </sheetViews>
  <sheetFormatPr defaultRowHeight="15" x14ac:dyDescent="0.25"/>
  <cols>
    <col min="2" max="2" width="6.7109375" customWidth="1"/>
    <col min="3" max="8" width="12.7109375" customWidth="1"/>
    <col min="9" max="10" width="10.7109375" customWidth="1"/>
    <col min="11" max="13" width="15.7109375" customWidth="1"/>
    <col min="14" max="14" width="13.28515625" customWidth="1"/>
  </cols>
  <sheetData>
    <row r="1" spans="1:46" s="3" customFormat="1" ht="39.950000000000003" customHeight="1" x14ac:dyDescent="0.25">
      <c r="B1" s="522"/>
      <c r="C1" s="522"/>
      <c r="D1" s="522"/>
      <c r="E1" s="457" t="s">
        <v>110</v>
      </c>
      <c r="F1" s="457"/>
      <c r="G1" s="457"/>
      <c r="H1" s="457"/>
      <c r="I1" s="457"/>
      <c r="J1" s="457"/>
      <c r="K1" s="457"/>
      <c r="L1" s="457"/>
      <c r="M1" s="45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"/>
      <c r="Z1" s="1"/>
      <c r="AA1" s="1"/>
      <c r="AB1" s="1"/>
      <c r="AC1" s="1"/>
      <c r="AD1" s="1"/>
      <c r="AE1" s="1"/>
      <c r="AF1" s="1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s="3" customFormat="1" ht="20.100000000000001" customHeight="1" x14ac:dyDescent="0.25">
      <c r="B2" s="522"/>
      <c r="C2" s="522"/>
      <c r="D2" s="522"/>
      <c r="E2" s="338" t="s">
        <v>1</v>
      </c>
      <c r="F2" s="338"/>
      <c r="G2" s="408" t="s">
        <v>705</v>
      </c>
      <c r="H2" s="409"/>
      <c r="I2" s="409"/>
      <c r="J2" s="409"/>
      <c r="K2" s="409"/>
      <c r="L2" s="409"/>
      <c r="M2" s="41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"/>
      <c r="Z2" s="1"/>
      <c r="AA2" s="1"/>
      <c r="AB2" s="1"/>
      <c r="AC2" s="1"/>
      <c r="AD2" s="1"/>
      <c r="AE2" s="1"/>
      <c r="AF2" s="1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s="3" customFormat="1" ht="20.100000000000001" customHeight="1" x14ac:dyDescent="0.25">
      <c r="B3" s="522"/>
      <c r="C3" s="522"/>
      <c r="D3" s="522"/>
      <c r="E3" s="338" t="s">
        <v>32</v>
      </c>
      <c r="F3" s="338"/>
      <c r="G3" s="408" t="s">
        <v>44</v>
      </c>
      <c r="H3" s="409"/>
      <c r="I3" s="409"/>
      <c r="J3" s="409"/>
      <c r="K3" s="409"/>
      <c r="L3" s="409"/>
      <c r="M3" s="41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s="3" customFormat="1" ht="20.100000000000001" customHeight="1" x14ac:dyDescent="0.25">
      <c r="B4" s="522"/>
      <c r="C4" s="522"/>
      <c r="D4" s="522"/>
      <c r="E4" s="338" t="s">
        <v>0</v>
      </c>
      <c r="F4" s="338"/>
      <c r="G4" s="408" t="s">
        <v>155</v>
      </c>
      <c r="H4" s="409"/>
      <c r="I4" s="409"/>
      <c r="J4" s="409"/>
      <c r="K4" s="409"/>
      <c r="L4" s="409"/>
      <c r="M4" s="41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s="3" customFormat="1" ht="20.100000000000001" customHeight="1" x14ac:dyDescent="0.25">
      <c r="B5" s="522"/>
      <c r="C5" s="522"/>
      <c r="D5" s="522"/>
      <c r="E5" s="338" t="s">
        <v>31</v>
      </c>
      <c r="F5" s="338"/>
      <c r="G5" s="408" t="s">
        <v>704</v>
      </c>
      <c r="H5" s="409"/>
      <c r="I5" s="409"/>
      <c r="J5" s="409"/>
      <c r="K5" s="409"/>
      <c r="L5" s="409"/>
      <c r="M5" s="41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"/>
      <c r="Z5" s="1"/>
      <c r="AA5" s="1"/>
      <c r="AB5" s="1"/>
      <c r="AC5" s="2"/>
      <c r="AD5" s="1"/>
      <c r="AE5" s="1"/>
      <c r="AF5" s="1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s="3" customFormat="1" ht="9.9499999999999993" customHeight="1" x14ac:dyDescent="0.25"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5"/>
      <c r="Z6" s="1"/>
      <c r="AA6" s="1"/>
      <c r="AB6" s="1"/>
      <c r="AC6" s="1"/>
      <c r="AD6" s="1"/>
      <c r="AE6" s="1"/>
      <c r="AF6" s="1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s="3" customFormat="1" ht="24.95" customHeight="1" x14ac:dyDescent="0.25">
      <c r="B7" s="338" t="s">
        <v>33</v>
      </c>
      <c r="C7" s="338"/>
      <c r="D7" s="338"/>
      <c r="E7" s="22" t="s">
        <v>8</v>
      </c>
      <c r="F7" s="22" t="s">
        <v>34</v>
      </c>
      <c r="G7" s="580" t="s">
        <v>106</v>
      </c>
      <c r="H7" s="581" t="s">
        <v>101</v>
      </c>
      <c r="I7" s="581"/>
      <c r="J7" s="581"/>
      <c r="K7" s="581"/>
      <c r="L7" s="581"/>
      <c r="M7" s="58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5"/>
      <c r="Z7" s="1"/>
      <c r="AA7" s="1"/>
      <c r="AB7" s="1"/>
      <c r="AC7" s="2"/>
      <c r="AD7" s="1"/>
      <c r="AE7" s="1"/>
      <c r="AF7" s="1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s="3" customFormat="1" ht="48" customHeight="1" x14ac:dyDescent="0.25">
      <c r="B8" s="338" t="s">
        <v>35</v>
      </c>
      <c r="C8" s="338"/>
      <c r="D8" s="338"/>
      <c r="E8" s="37" t="str">
        <f>'PLANILHA ORÇAMENTÁRIA'!D7</f>
        <v>Julho/2021</v>
      </c>
      <c r="F8" s="12" t="str">
        <f>'PLANILHA ORÇAMENTÁRIA'!E7</f>
        <v>Julho/2021</v>
      </c>
      <c r="G8" s="580"/>
      <c r="H8" s="581"/>
      <c r="I8" s="581"/>
      <c r="J8" s="581"/>
      <c r="K8" s="581"/>
      <c r="L8" s="581"/>
      <c r="M8" s="58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5"/>
      <c r="Z8" s="1"/>
      <c r="AA8" s="1"/>
      <c r="AB8" s="1"/>
      <c r="AC8" s="1"/>
      <c r="AD8" s="1"/>
      <c r="AE8" s="1"/>
      <c r="AF8" s="1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s="3" customFormat="1" ht="24.95" hidden="1" customHeight="1" x14ac:dyDescent="0.25">
      <c r="B9" s="338" t="s">
        <v>109</v>
      </c>
      <c r="C9" s="338"/>
      <c r="D9" s="338"/>
      <c r="E9" s="579">
        <f>'PLANILHA ORÇAMENTÁRIA'!D8</f>
        <v>0.22</v>
      </c>
      <c r="F9" s="579"/>
      <c r="G9" s="580"/>
      <c r="H9" s="581"/>
      <c r="I9" s="581"/>
      <c r="J9" s="581"/>
      <c r="K9" s="581"/>
      <c r="L9" s="581"/>
      <c r="M9" s="58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5"/>
      <c r="Z9" s="1"/>
      <c r="AA9" s="1"/>
      <c r="AB9" s="1"/>
      <c r="AC9" s="2"/>
      <c r="AD9" s="1"/>
      <c r="AE9" s="1"/>
      <c r="AF9" s="1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s="3" customFormat="1" ht="9.9499999999999993" customHeight="1" x14ac:dyDescent="0.25"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5"/>
      <c r="Z10" s="1"/>
      <c r="AA10" s="1"/>
      <c r="AB10" s="1"/>
      <c r="AC10" s="1"/>
      <c r="AD10" s="1"/>
      <c r="AE10" s="1"/>
      <c r="AF10" s="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s="3" customFormat="1" ht="24.95" customHeight="1" x14ac:dyDescent="0.25">
      <c r="B11" s="317" t="s">
        <v>160</v>
      </c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1"/>
      <c r="O11" s="1"/>
      <c r="P11" s="1"/>
      <c r="Q11" s="1"/>
      <c r="R11" s="1"/>
      <c r="S11" s="1"/>
      <c r="T11" s="1"/>
      <c r="U11" s="1"/>
      <c r="V11" s="5"/>
      <c r="W11" s="1"/>
      <c r="X11" s="1"/>
      <c r="Y11" s="1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46" s="3" customFormat="1" ht="9.9499999999999993" customHeight="1" x14ac:dyDescent="0.25"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  <c r="N12" s="1"/>
      <c r="O12" s="1"/>
      <c r="P12" s="1"/>
      <c r="Q12" s="1"/>
      <c r="R12" s="1"/>
      <c r="S12" s="1"/>
      <c r="T12" s="1"/>
      <c r="U12" s="1"/>
      <c r="V12" s="5"/>
      <c r="W12" s="1"/>
      <c r="X12" s="1"/>
      <c r="Y12" s="1"/>
      <c r="Z12" s="1"/>
      <c r="AA12" s="1"/>
      <c r="AB12" s="1"/>
      <c r="AC12" s="1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6" ht="24.95" customHeight="1" x14ac:dyDescent="0.25">
      <c r="B13" s="578" t="s">
        <v>137</v>
      </c>
      <c r="C13" s="578"/>
      <c r="D13" s="578"/>
      <c r="E13" s="578"/>
      <c r="F13" s="578"/>
      <c r="G13" s="578"/>
      <c r="H13" s="578"/>
      <c r="I13" s="578"/>
      <c r="J13" s="578"/>
      <c r="K13" s="578"/>
      <c r="L13" s="578"/>
      <c r="M13" s="578"/>
    </row>
    <row r="14" spans="1:46" ht="48.75" customHeight="1" x14ac:dyDescent="0.25">
      <c r="A14" s="84" t="str">
        <f>D14</f>
        <v>CPU 01</v>
      </c>
      <c r="B14" s="576" t="s">
        <v>133</v>
      </c>
      <c r="C14" s="576"/>
      <c r="D14" s="575" t="s">
        <v>378</v>
      </c>
      <c r="E14" s="575"/>
      <c r="F14" s="576" t="s">
        <v>379</v>
      </c>
      <c r="G14" s="576"/>
      <c r="H14" s="576"/>
      <c r="I14" s="576"/>
      <c r="J14" s="576"/>
      <c r="K14" s="92">
        <f>H38</f>
        <v>50.53</v>
      </c>
      <c r="L14" s="21" t="s">
        <v>134</v>
      </c>
      <c r="M14" s="77" t="s">
        <v>43</v>
      </c>
    </row>
    <row r="15" spans="1:46" ht="45" customHeight="1" x14ac:dyDescent="0.25">
      <c r="B15" s="576" t="s">
        <v>135</v>
      </c>
      <c r="C15" s="576"/>
      <c r="D15" s="577" t="s">
        <v>366</v>
      </c>
      <c r="E15" s="577"/>
      <c r="F15" s="573" t="s">
        <v>367</v>
      </c>
      <c r="G15" s="573"/>
      <c r="H15" s="573"/>
      <c r="I15" s="573"/>
      <c r="J15" s="573"/>
      <c r="K15" s="573"/>
      <c r="L15" s="21" t="s">
        <v>134</v>
      </c>
      <c r="M15" s="77" t="s">
        <v>43</v>
      </c>
    </row>
    <row r="16" spans="1:46" ht="9.9499999999999993" customHeight="1" x14ac:dyDescent="0.25">
      <c r="B16" s="550"/>
      <c r="C16" s="550"/>
      <c r="D16" s="550"/>
      <c r="E16" s="550"/>
      <c r="F16" s="550"/>
      <c r="G16" s="550"/>
      <c r="H16" s="550"/>
      <c r="I16" s="550"/>
      <c r="J16" s="551"/>
      <c r="K16" s="551"/>
      <c r="L16" s="551"/>
      <c r="M16" s="551"/>
    </row>
    <row r="17" spans="2:13" s="19" customFormat="1" ht="24.95" customHeight="1" x14ac:dyDescent="0.25">
      <c r="B17" s="569" t="s">
        <v>115</v>
      </c>
      <c r="C17" s="569"/>
      <c r="D17" s="569"/>
      <c r="E17" s="569"/>
      <c r="F17" s="569"/>
      <c r="G17" s="570" t="s">
        <v>116</v>
      </c>
      <c r="H17" s="570"/>
      <c r="I17" s="570" t="s">
        <v>4</v>
      </c>
      <c r="J17" s="570"/>
      <c r="K17" s="44" t="s">
        <v>117</v>
      </c>
      <c r="L17" s="44" t="s">
        <v>118</v>
      </c>
      <c r="M17" s="44" t="s">
        <v>23</v>
      </c>
    </row>
    <row r="18" spans="2:13" ht="24.95" customHeight="1" x14ac:dyDescent="0.25">
      <c r="B18" s="573" t="s">
        <v>369</v>
      </c>
      <c r="C18" s="573"/>
      <c r="D18" s="573"/>
      <c r="E18" s="573"/>
      <c r="F18" s="573"/>
      <c r="G18" s="550" t="s">
        <v>278</v>
      </c>
      <c r="H18" s="550"/>
      <c r="I18" s="572" t="s">
        <v>368</v>
      </c>
      <c r="J18" s="572"/>
      <c r="K18" s="48">
        <v>0.18329999999999999</v>
      </c>
      <c r="L18" s="80">
        <v>17.829999999999998</v>
      </c>
      <c r="M18" s="20">
        <f>ROUND(K18*L18,3)</f>
        <v>3.2679999999999998</v>
      </c>
    </row>
    <row r="19" spans="2:13" ht="24.95" customHeight="1" x14ac:dyDescent="0.25">
      <c r="B19" s="573" t="s">
        <v>371</v>
      </c>
      <c r="C19" s="573"/>
      <c r="D19" s="573"/>
      <c r="E19" s="573"/>
      <c r="F19" s="573"/>
      <c r="G19" s="550" t="s">
        <v>278</v>
      </c>
      <c r="H19" s="550"/>
      <c r="I19" s="572" t="s">
        <v>370</v>
      </c>
      <c r="J19" s="572"/>
      <c r="K19" s="48">
        <v>0.45179999999999998</v>
      </c>
      <c r="L19" s="80">
        <v>23.07</v>
      </c>
      <c r="M19" s="20">
        <f>ROUND(K19*L19,3)</f>
        <v>10.423</v>
      </c>
    </row>
    <row r="20" spans="2:13" s="17" customFormat="1" ht="24.95" customHeight="1" x14ac:dyDescent="0.25">
      <c r="B20" s="567" t="s">
        <v>23</v>
      </c>
      <c r="C20" s="567"/>
      <c r="D20" s="567"/>
      <c r="E20" s="567"/>
      <c r="F20" s="567"/>
      <c r="G20" s="567"/>
      <c r="H20" s="567"/>
      <c r="I20" s="567"/>
      <c r="J20" s="567"/>
      <c r="K20" s="567"/>
      <c r="L20" s="567"/>
      <c r="M20" s="16">
        <f>ROUND(SUM(M18:M19),2)</f>
        <v>13.69</v>
      </c>
    </row>
    <row r="21" spans="2:13" ht="9.9499999999999993" customHeight="1" x14ac:dyDescent="0.25">
      <c r="B21" s="550"/>
      <c r="C21" s="550"/>
      <c r="D21" s="550"/>
      <c r="E21" s="550"/>
      <c r="F21" s="550"/>
      <c r="G21" s="550"/>
      <c r="H21" s="550"/>
      <c r="I21" s="550"/>
      <c r="J21" s="551"/>
      <c r="K21" s="551"/>
      <c r="L21" s="551"/>
      <c r="M21" s="551"/>
    </row>
    <row r="22" spans="2:13" s="19" customFormat="1" ht="24.95" customHeight="1" x14ac:dyDescent="0.25">
      <c r="B22" s="569" t="s">
        <v>119</v>
      </c>
      <c r="C22" s="569"/>
      <c r="D22" s="569"/>
      <c r="E22" s="569"/>
      <c r="F22" s="569"/>
      <c r="G22" s="570" t="s">
        <v>116</v>
      </c>
      <c r="H22" s="570"/>
      <c r="I22" s="570" t="s">
        <v>4</v>
      </c>
      <c r="J22" s="570"/>
      <c r="K22" s="83" t="s">
        <v>117</v>
      </c>
      <c r="L22" s="44" t="s">
        <v>118</v>
      </c>
      <c r="M22" s="44" t="s">
        <v>23</v>
      </c>
    </row>
    <row r="23" spans="2:13" ht="38.25" customHeight="1" x14ac:dyDescent="0.25">
      <c r="B23" s="573" t="s">
        <v>372</v>
      </c>
      <c r="C23" s="573"/>
      <c r="D23" s="573"/>
      <c r="E23" s="573"/>
      <c r="F23" s="573"/>
      <c r="G23" s="550" t="s">
        <v>374</v>
      </c>
      <c r="H23" s="550"/>
      <c r="I23" s="572" t="s">
        <v>373</v>
      </c>
      <c r="J23" s="572"/>
      <c r="K23" s="82">
        <v>1</v>
      </c>
      <c r="L23" s="35">
        <v>21</v>
      </c>
      <c r="M23" s="20">
        <f>ROUND(K23*L23,3)</f>
        <v>21</v>
      </c>
    </row>
    <row r="24" spans="2:13" ht="50.25" customHeight="1" x14ac:dyDescent="0.25">
      <c r="B24" s="573" t="s">
        <v>375</v>
      </c>
      <c r="C24" s="573"/>
      <c r="D24" s="573"/>
      <c r="E24" s="573"/>
      <c r="F24" s="573"/>
      <c r="G24" s="550" t="s">
        <v>374</v>
      </c>
      <c r="H24" s="550"/>
      <c r="I24" s="572" t="s">
        <v>376</v>
      </c>
      <c r="J24" s="572"/>
      <c r="K24" s="82">
        <v>1</v>
      </c>
      <c r="L24" s="35">
        <v>15.84</v>
      </c>
      <c r="M24" s="20">
        <f>ROUND(K24*L24,3)</f>
        <v>15.84</v>
      </c>
    </row>
    <row r="25" spans="2:13" s="17" customFormat="1" ht="24.95" customHeight="1" x14ac:dyDescent="0.25">
      <c r="B25" s="567" t="s">
        <v>23</v>
      </c>
      <c r="C25" s="567"/>
      <c r="D25" s="567"/>
      <c r="E25" s="567"/>
      <c r="F25" s="567"/>
      <c r="G25" s="567"/>
      <c r="H25" s="567"/>
      <c r="I25" s="567"/>
      <c r="J25" s="567"/>
      <c r="K25" s="567"/>
      <c r="L25" s="567"/>
      <c r="M25" s="16">
        <f>ROUND(SUM(M23:M24),2)</f>
        <v>36.840000000000003</v>
      </c>
    </row>
    <row r="26" spans="2:13" ht="9.9499999999999993" customHeight="1" x14ac:dyDescent="0.25"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</row>
    <row r="27" spans="2:13" s="19" customFormat="1" ht="24.95" customHeight="1" x14ac:dyDescent="0.25">
      <c r="B27" s="569" t="s">
        <v>120</v>
      </c>
      <c r="C27" s="569"/>
      <c r="D27" s="569"/>
      <c r="E27" s="569"/>
      <c r="F27" s="569"/>
      <c r="G27" s="570" t="s">
        <v>116</v>
      </c>
      <c r="H27" s="570"/>
      <c r="I27" s="570" t="s">
        <v>4</v>
      </c>
      <c r="J27" s="570"/>
      <c r="K27" s="81" t="s">
        <v>117</v>
      </c>
      <c r="L27" s="44" t="s">
        <v>118</v>
      </c>
      <c r="M27" s="44" t="s">
        <v>23</v>
      </c>
    </row>
    <row r="28" spans="2:13" ht="24.95" customHeight="1" x14ac:dyDescent="0.25">
      <c r="B28" s="571"/>
      <c r="C28" s="571"/>
      <c r="D28" s="571"/>
      <c r="E28" s="571"/>
      <c r="F28" s="571"/>
      <c r="G28" s="550"/>
      <c r="H28" s="550"/>
      <c r="I28" s="572"/>
      <c r="J28" s="572"/>
      <c r="K28" s="79"/>
      <c r="L28" s="45"/>
      <c r="M28" s="20">
        <f>ROUND(K28*L28,3)</f>
        <v>0</v>
      </c>
    </row>
    <row r="29" spans="2:13" s="17" customFormat="1" ht="24.95" customHeight="1" x14ac:dyDescent="0.25">
      <c r="B29" s="567" t="s">
        <v>23</v>
      </c>
      <c r="C29" s="567"/>
      <c r="D29" s="567"/>
      <c r="E29" s="567"/>
      <c r="F29" s="567"/>
      <c r="G29" s="567"/>
      <c r="H29" s="567"/>
      <c r="I29" s="567"/>
      <c r="J29" s="567"/>
      <c r="K29" s="567"/>
      <c r="L29" s="567"/>
      <c r="M29" s="16">
        <f>ROUND(SUM(M28),2)</f>
        <v>0</v>
      </c>
    </row>
    <row r="30" spans="2:13" ht="9.9499999999999993" customHeight="1" x14ac:dyDescent="0.25">
      <c r="B30" s="550"/>
      <c r="C30" s="550"/>
      <c r="D30" s="550"/>
      <c r="E30" s="550"/>
      <c r="F30" s="550"/>
      <c r="G30" s="550"/>
      <c r="H30" s="550"/>
      <c r="I30" s="550"/>
      <c r="J30" s="551"/>
      <c r="K30" s="551"/>
      <c r="L30" s="551"/>
      <c r="M30" s="551"/>
    </row>
    <row r="31" spans="2:13" ht="24.95" customHeight="1" x14ac:dyDescent="0.25">
      <c r="B31" s="552" t="s">
        <v>121</v>
      </c>
      <c r="C31" s="553"/>
      <c r="D31" s="553"/>
      <c r="E31" s="553"/>
      <c r="F31" s="554"/>
      <c r="G31" s="13" t="s">
        <v>122</v>
      </c>
      <c r="H31" s="13" t="s">
        <v>123</v>
      </c>
      <c r="I31" s="555"/>
      <c r="J31" s="556"/>
      <c r="K31" s="556"/>
      <c r="L31" s="556"/>
      <c r="M31" s="557"/>
    </row>
    <row r="32" spans="2:13" ht="24.95" customHeight="1" x14ac:dyDescent="0.25">
      <c r="B32" s="561" t="s">
        <v>124</v>
      </c>
      <c r="C32" s="562"/>
      <c r="D32" s="562"/>
      <c r="E32" s="562"/>
      <c r="F32" s="563"/>
      <c r="G32" s="15">
        <v>1.5727</v>
      </c>
      <c r="H32" s="14">
        <f>M20</f>
        <v>13.69</v>
      </c>
      <c r="I32" s="558"/>
      <c r="J32" s="559"/>
      <c r="K32" s="559"/>
      <c r="L32" s="559"/>
      <c r="M32" s="560"/>
    </row>
    <row r="33" spans="1:13" ht="24.95" customHeight="1" x14ac:dyDescent="0.25">
      <c r="B33" s="561" t="s">
        <v>125</v>
      </c>
      <c r="C33" s="562"/>
      <c r="D33" s="562"/>
      <c r="E33" s="562"/>
      <c r="F33" s="563"/>
      <c r="G33" s="43"/>
      <c r="H33" s="14">
        <f>M25</f>
        <v>36.840000000000003</v>
      </c>
      <c r="I33" s="558"/>
      <c r="J33" s="559"/>
      <c r="K33" s="559"/>
      <c r="L33" s="559"/>
      <c r="M33" s="560"/>
    </row>
    <row r="34" spans="1:13" ht="24.95" customHeight="1" x14ac:dyDescent="0.25">
      <c r="B34" s="561" t="s">
        <v>126</v>
      </c>
      <c r="C34" s="562"/>
      <c r="D34" s="562"/>
      <c r="E34" s="562"/>
      <c r="F34" s="563"/>
      <c r="G34" s="43"/>
      <c r="H34" s="14">
        <f>M29</f>
        <v>0</v>
      </c>
      <c r="I34" s="558"/>
      <c r="J34" s="559"/>
      <c r="K34" s="559"/>
      <c r="L34" s="559"/>
      <c r="M34" s="560"/>
    </row>
    <row r="35" spans="1:13" ht="24.95" customHeight="1" x14ac:dyDescent="0.25">
      <c r="B35" s="561" t="s">
        <v>127</v>
      </c>
      <c r="C35" s="562"/>
      <c r="D35" s="562"/>
      <c r="E35" s="562"/>
      <c r="F35" s="563"/>
      <c r="G35" s="43"/>
      <c r="H35" s="14">
        <v>1</v>
      </c>
      <c r="I35" s="558"/>
      <c r="J35" s="559"/>
      <c r="K35" s="559"/>
      <c r="L35" s="559"/>
      <c r="M35" s="560"/>
    </row>
    <row r="36" spans="1:13" ht="24.95" customHeight="1" x14ac:dyDescent="0.25">
      <c r="B36" s="561" t="s">
        <v>128</v>
      </c>
      <c r="C36" s="562"/>
      <c r="D36" s="562"/>
      <c r="E36" s="562"/>
      <c r="F36" s="563"/>
      <c r="G36" s="43"/>
      <c r="H36" s="14">
        <f>ROUND(H32+H34,2)</f>
        <v>13.69</v>
      </c>
      <c r="I36" s="558"/>
      <c r="J36" s="559"/>
      <c r="K36" s="559"/>
      <c r="L36" s="559"/>
      <c r="M36" s="560"/>
    </row>
    <row r="37" spans="1:13" ht="24.95" customHeight="1" x14ac:dyDescent="0.25">
      <c r="B37" s="561" t="s">
        <v>129</v>
      </c>
      <c r="C37" s="562"/>
      <c r="D37" s="562"/>
      <c r="E37" s="562"/>
      <c r="F37" s="563"/>
      <c r="G37" s="43"/>
      <c r="H37" s="14">
        <f>ROUND(((H32/H35)+(H34/H35)),2)</f>
        <v>13.69</v>
      </c>
      <c r="I37" s="558"/>
      <c r="J37" s="559"/>
      <c r="K37" s="559"/>
      <c r="L37" s="559"/>
      <c r="M37" s="560"/>
    </row>
    <row r="38" spans="1:13" ht="24.95" customHeight="1" x14ac:dyDescent="0.25">
      <c r="B38" s="561" t="s">
        <v>130</v>
      </c>
      <c r="C38" s="562"/>
      <c r="D38" s="562"/>
      <c r="E38" s="562"/>
      <c r="F38" s="563"/>
      <c r="G38" s="43"/>
      <c r="H38" s="14">
        <f>ROUND(H33+H37,2)</f>
        <v>50.53</v>
      </c>
      <c r="I38" s="558"/>
      <c r="J38" s="559"/>
      <c r="K38" s="559"/>
      <c r="L38" s="559"/>
      <c r="M38" s="560"/>
    </row>
    <row r="39" spans="1:13" ht="24.95" customHeight="1" x14ac:dyDescent="0.25">
      <c r="B39" s="561" t="s">
        <v>131</v>
      </c>
      <c r="C39" s="562"/>
      <c r="D39" s="562"/>
      <c r="E39" s="562"/>
      <c r="F39" s="563"/>
      <c r="G39" s="15">
        <f>$E$9</f>
        <v>0.22</v>
      </c>
      <c r="H39" s="14">
        <f>ROUND(H38*G39,2)</f>
        <v>11.12</v>
      </c>
      <c r="I39" s="558"/>
      <c r="J39" s="559"/>
      <c r="K39" s="559"/>
      <c r="L39" s="559"/>
      <c r="M39" s="560"/>
    </row>
    <row r="40" spans="1:13" s="17" customFormat="1" ht="24.95" customHeight="1" x14ac:dyDescent="0.25">
      <c r="A40"/>
      <c r="B40" s="564" t="s">
        <v>132</v>
      </c>
      <c r="C40" s="565"/>
      <c r="D40" s="565"/>
      <c r="E40" s="565"/>
      <c r="F40" s="565"/>
      <c r="G40" s="566"/>
      <c r="H40" s="18">
        <f>ROUND(H38+H39,2)</f>
        <v>61.65</v>
      </c>
      <c r="I40" s="558"/>
      <c r="J40" s="559"/>
      <c r="K40" s="559"/>
      <c r="L40" s="559"/>
      <c r="M40" s="560"/>
    </row>
    <row r="41" spans="1:13" ht="9.9499999999999993" customHeight="1" x14ac:dyDescent="0.25">
      <c r="B41" s="574"/>
      <c r="C41" s="574"/>
      <c r="D41" s="574"/>
      <c r="E41" s="574"/>
      <c r="F41" s="574"/>
      <c r="G41" s="574"/>
      <c r="H41" s="574"/>
      <c r="I41" s="574"/>
      <c r="J41" s="574"/>
      <c r="K41" s="574"/>
      <c r="L41" s="574"/>
      <c r="M41" s="574"/>
    </row>
    <row r="42" spans="1:13" x14ac:dyDescent="0.25">
      <c r="B42" s="578" t="s">
        <v>284</v>
      </c>
      <c r="C42" s="578"/>
      <c r="D42" s="578"/>
      <c r="E42" s="578"/>
      <c r="F42" s="578"/>
      <c r="G42" s="578"/>
      <c r="H42" s="578"/>
      <c r="I42" s="578"/>
      <c r="J42" s="578"/>
      <c r="K42" s="578"/>
      <c r="L42" s="578"/>
      <c r="M42" s="578"/>
    </row>
    <row r="43" spans="1:13" ht="75" customHeight="1" x14ac:dyDescent="0.25">
      <c r="A43" s="84" t="str">
        <f>D43</f>
        <v>CPU 02</v>
      </c>
      <c r="B43" s="576" t="s">
        <v>133</v>
      </c>
      <c r="C43" s="576"/>
      <c r="D43" s="575" t="s">
        <v>382</v>
      </c>
      <c r="E43" s="575"/>
      <c r="F43" s="576" t="s">
        <v>384</v>
      </c>
      <c r="G43" s="576"/>
      <c r="H43" s="576"/>
      <c r="I43" s="576"/>
      <c r="J43" s="576"/>
      <c r="K43" s="92">
        <f>H67</f>
        <v>117.62</v>
      </c>
      <c r="L43" s="21" t="s">
        <v>134</v>
      </c>
      <c r="M43" s="77" t="s">
        <v>43</v>
      </c>
    </row>
    <row r="44" spans="1:13" ht="34.5" customHeight="1" x14ac:dyDescent="0.25">
      <c r="B44" s="576" t="s">
        <v>135</v>
      </c>
      <c r="C44" s="576"/>
      <c r="D44" s="577" t="s">
        <v>385</v>
      </c>
      <c r="E44" s="577"/>
      <c r="F44" s="573" t="s">
        <v>383</v>
      </c>
      <c r="G44" s="573"/>
      <c r="H44" s="573"/>
      <c r="I44" s="573"/>
      <c r="J44" s="573"/>
      <c r="K44" s="573"/>
      <c r="L44" s="21" t="s">
        <v>134</v>
      </c>
      <c r="M44" s="77" t="s">
        <v>43</v>
      </c>
    </row>
    <row r="45" spans="1:13" x14ac:dyDescent="0.25">
      <c r="B45" s="550"/>
      <c r="C45" s="550"/>
      <c r="D45" s="550"/>
      <c r="E45" s="550"/>
      <c r="F45" s="550"/>
      <c r="G45" s="550"/>
      <c r="H45" s="550"/>
      <c r="I45" s="550"/>
      <c r="J45" s="551"/>
      <c r="K45" s="551"/>
      <c r="L45" s="551"/>
      <c r="M45" s="551"/>
    </row>
    <row r="46" spans="1:13" x14ac:dyDescent="0.25">
      <c r="B46" s="569" t="s">
        <v>115</v>
      </c>
      <c r="C46" s="569"/>
      <c r="D46" s="569"/>
      <c r="E46" s="569"/>
      <c r="F46" s="569"/>
      <c r="G46" s="570" t="s">
        <v>116</v>
      </c>
      <c r="H46" s="570"/>
      <c r="I46" s="570" t="s">
        <v>4</v>
      </c>
      <c r="J46" s="570"/>
      <c r="K46" s="81" t="s">
        <v>117</v>
      </c>
      <c r="L46" s="81" t="s">
        <v>118</v>
      </c>
      <c r="M46" s="81" t="s">
        <v>23</v>
      </c>
    </row>
    <row r="47" spans="1:13" ht="37.5" customHeight="1" x14ac:dyDescent="0.25">
      <c r="B47" s="573" t="s">
        <v>369</v>
      </c>
      <c r="C47" s="573"/>
      <c r="D47" s="573"/>
      <c r="E47" s="573"/>
      <c r="F47" s="573"/>
      <c r="G47" s="550" t="s">
        <v>278</v>
      </c>
      <c r="H47" s="550"/>
      <c r="I47" s="572" t="s">
        <v>368</v>
      </c>
      <c r="J47" s="572"/>
      <c r="K47" s="48">
        <v>0.24329999999999999</v>
      </c>
      <c r="L47" s="80">
        <v>17.829999999999998</v>
      </c>
      <c r="M47" s="20">
        <f>ROUND(K47*L47,3)</f>
        <v>4.3380000000000001</v>
      </c>
    </row>
    <row r="48" spans="1:13" ht="37.5" customHeight="1" x14ac:dyDescent="0.25">
      <c r="B48" s="573" t="s">
        <v>371</v>
      </c>
      <c r="C48" s="573"/>
      <c r="D48" s="573"/>
      <c r="E48" s="573"/>
      <c r="F48" s="573"/>
      <c r="G48" s="550" t="s">
        <v>278</v>
      </c>
      <c r="H48" s="550"/>
      <c r="I48" s="572" t="s">
        <v>370</v>
      </c>
      <c r="J48" s="572"/>
      <c r="K48" s="48">
        <v>0.58379999999999999</v>
      </c>
      <c r="L48" s="80">
        <v>23.07</v>
      </c>
      <c r="M48" s="20">
        <f>ROUND(K48*L48,3)</f>
        <v>13.468</v>
      </c>
    </row>
    <row r="49" spans="2:13" x14ac:dyDescent="0.25">
      <c r="B49" s="567" t="s">
        <v>23</v>
      </c>
      <c r="C49" s="567"/>
      <c r="D49" s="567"/>
      <c r="E49" s="567"/>
      <c r="F49" s="567"/>
      <c r="G49" s="567"/>
      <c r="H49" s="567"/>
      <c r="I49" s="567"/>
      <c r="J49" s="567"/>
      <c r="K49" s="567"/>
      <c r="L49" s="567"/>
      <c r="M49" s="16">
        <f>ROUND(SUM(M47:M48),2)</f>
        <v>17.809999999999999</v>
      </c>
    </row>
    <row r="50" spans="2:13" x14ac:dyDescent="0.25">
      <c r="B50" s="550"/>
      <c r="C50" s="550"/>
      <c r="D50" s="550"/>
      <c r="E50" s="550"/>
      <c r="F50" s="550"/>
      <c r="G50" s="550"/>
      <c r="H50" s="550"/>
      <c r="I50" s="550"/>
      <c r="J50" s="551"/>
      <c r="K50" s="551"/>
      <c r="L50" s="551"/>
      <c r="M50" s="551"/>
    </row>
    <row r="51" spans="2:13" x14ac:dyDescent="0.25">
      <c r="B51" s="569" t="s">
        <v>119</v>
      </c>
      <c r="C51" s="569"/>
      <c r="D51" s="569"/>
      <c r="E51" s="569"/>
      <c r="F51" s="569"/>
      <c r="G51" s="570" t="s">
        <v>116</v>
      </c>
      <c r="H51" s="570"/>
      <c r="I51" s="570" t="s">
        <v>4</v>
      </c>
      <c r="J51" s="570"/>
      <c r="K51" s="83" t="s">
        <v>117</v>
      </c>
      <c r="L51" s="81" t="s">
        <v>118</v>
      </c>
      <c r="M51" s="81" t="s">
        <v>23</v>
      </c>
    </row>
    <row r="52" spans="2:13" ht="45" customHeight="1" x14ac:dyDescent="0.25">
      <c r="B52" s="573" t="s">
        <v>381</v>
      </c>
      <c r="C52" s="573"/>
      <c r="D52" s="573"/>
      <c r="E52" s="573"/>
      <c r="F52" s="573"/>
      <c r="G52" s="550" t="s">
        <v>374</v>
      </c>
      <c r="H52" s="550"/>
      <c r="I52" s="572" t="s">
        <v>380</v>
      </c>
      <c r="J52" s="572"/>
      <c r="K52" s="82">
        <v>1</v>
      </c>
      <c r="L52" s="35">
        <v>68.13</v>
      </c>
      <c r="M52" s="20">
        <f>ROUND(K52*L52,3)</f>
        <v>68.13</v>
      </c>
    </row>
    <row r="53" spans="2:13" ht="45" customHeight="1" x14ac:dyDescent="0.25">
      <c r="B53" s="573" t="s">
        <v>375</v>
      </c>
      <c r="C53" s="573"/>
      <c r="D53" s="573"/>
      <c r="E53" s="573"/>
      <c r="F53" s="573"/>
      <c r="G53" s="550" t="s">
        <v>374</v>
      </c>
      <c r="H53" s="550"/>
      <c r="I53" s="572" t="s">
        <v>376</v>
      </c>
      <c r="J53" s="572"/>
      <c r="K53" s="82">
        <v>2</v>
      </c>
      <c r="L53" s="35">
        <v>15.84</v>
      </c>
      <c r="M53" s="20">
        <f>ROUND(K53*L53,3)</f>
        <v>31.68</v>
      </c>
    </row>
    <row r="54" spans="2:13" x14ac:dyDescent="0.25">
      <c r="B54" s="567" t="s">
        <v>23</v>
      </c>
      <c r="C54" s="567"/>
      <c r="D54" s="567"/>
      <c r="E54" s="567"/>
      <c r="F54" s="567"/>
      <c r="G54" s="567"/>
      <c r="H54" s="567"/>
      <c r="I54" s="567"/>
      <c r="J54" s="567"/>
      <c r="K54" s="567"/>
      <c r="L54" s="567"/>
      <c r="M54" s="16">
        <f>ROUND(SUM(M52:M53),2)</f>
        <v>99.81</v>
      </c>
    </row>
    <row r="55" spans="2:13" x14ac:dyDescent="0.25"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</row>
    <row r="56" spans="2:13" x14ac:dyDescent="0.25">
      <c r="B56" s="569" t="s">
        <v>120</v>
      </c>
      <c r="C56" s="569"/>
      <c r="D56" s="569"/>
      <c r="E56" s="569"/>
      <c r="F56" s="569"/>
      <c r="G56" s="570" t="s">
        <v>116</v>
      </c>
      <c r="H56" s="570"/>
      <c r="I56" s="570" t="s">
        <v>4</v>
      </c>
      <c r="J56" s="570"/>
      <c r="K56" s="81" t="s">
        <v>117</v>
      </c>
      <c r="L56" s="81" t="s">
        <v>118</v>
      </c>
      <c r="M56" s="81" t="s">
        <v>23</v>
      </c>
    </row>
    <row r="57" spans="2:13" x14ac:dyDescent="0.25">
      <c r="B57" s="571"/>
      <c r="C57" s="571"/>
      <c r="D57" s="571"/>
      <c r="E57" s="571"/>
      <c r="F57" s="571"/>
      <c r="G57" s="550"/>
      <c r="H57" s="550"/>
      <c r="I57" s="572"/>
      <c r="J57" s="572"/>
      <c r="K57" s="79"/>
      <c r="L57" s="80"/>
      <c r="M57" s="20">
        <f>ROUND(K57*L57,3)</f>
        <v>0</v>
      </c>
    </row>
    <row r="58" spans="2:13" x14ac:dyDescent="0.25">
      <c r="B58" s="567" t="s">
        <v>23</v>
      </c>
      <c r="C58" s="567"/>
      <c r="D58" s="567"/>
      <c r="E58" s="567"/>
      <c r="F58" s="567"/>
      <c r="G58" s="567"/>
      <c r="H58" s="567"/>
      <c r="I58" s="567"/>
      <c r="J58" s="567"/>
      <c r="K58" s="567"/>
      <c r="L58" s="567"/>
      <c r="M58" s="16">
        <f>ROUND(SUM(M57),2)</f>
        <v>0</v>
      </c>
    </row>
    <row r="59" spans="2:13" x14ac:dyDescent="0.25">
      <c r="B59" s="550"/>
      <c r="C59" s="550"/>
      <c r="D59" s="550"/>
      <c r="E59" s="550"/>
      <c r="F59" s="550"/>
      <c r="G59" s="550"/>
      <c r="H59" s="550"/>
      <c r="I59" s="550"/>
      <c r="J59" s="551"/>
      <c r="K59" s="551"/>
      <c r="L59" s="551"/>
      <c r="M59" s="551"/>
    </row>
    <row r="60" spans="2:13" x14ac:dyDescent="0.25">
      <c r="B60" s="552" t="s">
        <v>121</v>
      </c>
      <c r="C60" s="553"/>
      <c r="D60" s="553"/>
      <c r="E60" s="553"/>
      <c r="F60" s="554"/>
      <c r="G60" s="13" t="s">
        <v>122</v>
      </c>
      <c r="H60" s="13" t="s">
        <v>123</v>
      </c>
      <c r="I60" s="555"/>
      <c r="J60" s="556"/>
      <c r="K60" s="556"/>
      <c r="L60" s="556"/>
      <c r="M60" s="557"/>
    </row>
    <row r="61" spans="2:13" x14ac:dyDescent="0.25">
      <c r="B61" s="561" t="s">
        <v>124</v>
      </c>
      <c r="C61" s="562"/>
      <c r="D61" s="562"/>
      <c r="E61" s="562"/>
      <c r="F61" s="563"/>
      <c r="G61" s="15">
        <v>1.5727</v>
      </c>
      <c r="H61" s="14">
        <f>M49</f>
        <v>17.809999999999999</v>
      </c>
      <c r="I61" s="558"/>
      <c r="J61" s="559"/>
      <c r="K61" s="559"/>
      <c r="L61" s="559"/>
      <c r="M61" s="560"/>
    </row>
    <row r="62" spans="2:13" x14ac:dyDescent="0.25">
      <c r="B62" s="561" t="s">
        <v>125</v>
      </c>
      <c r="C62" s="562"/>
      <c r="D62" s="562"/>
      <c r="E62" s="562"/>
      <c r="F62" s="563"/>
      <c r="G62" s="78"/>
      <c r="H62" s="14">
        <f>M54</f>
        <v>99.81</v>
      </c>
      <c r="I62" s="558"/>
      <c r="J62" s="559"/>
      <c r="K62" s="559"/>
      <c r="L62" s="559"/>
      <c r="M62" s="560"/>
    </row>
    <row r="63" spans="2:13" x14ac:dyDescent="0.25">
      <c r="B63" s="561" t="s">
        <v>126</v>
      </c>
      <c r="C63" s="562"/>
      <c r="D63" s="562"/>
      <c r="E63" s="562"/>
      <c r="F63" s="563"/>
      <c r="G63" s="78"/>
      <c r="H63" s="14">
        <f>M58</f>
        <v>0</v>
      </c>
      <c r="I63" s="558"/>
      <c r="J63" s="559"/>
      <c r="K63" s="559"/>
      <c r="L63" s="559"/>
      <c r="M63" s="560"/>
    </row>
    <row r="64" spans="2:13" x14ac:dyDescent="0.25">
      <c r="B64" s="561" t="s">
        <v>127</v>
      </c>
      <c r="C64" s="562"/>
      <c r="D64" s="562"/>
      <c r="E64" s="562"/>
      <c r="F64" s="563"/>
      <c r="G64" s="78"/>
      <c r="H64" s="14">
        <v>1</v>
      </c>
      <c r="I64" s="558"/>
      <c r="J64" s="559"/>
      <c r="K64" s="559"/>
      <c r="L64" s="559"/>
      <c r="M64" s="560"/>
    </row>
    <row r="65" spans="2:13" x14ac:dyDescent="0.25">
      <c r="B65" s="561" t="s">
        <v>128</v>
      </c>
      <c r="C65" s="562"/>
      <c r="D65" s="562"/>
      <c r="E65" s="562"/>
      <c r="F65" s="563"/>
      <c r="G65" s="78"/>
      <c r="H65" s="14">
        <f>ROUND(H61+H63,2)</f>
        <v>17.809999999999999</v>
      </c>
      <c r="I65" s="558"/>
      <c r="J65" s="559"/>
      <c r="K65" s="559"/>
      <c r="L65" s="559"/>
      <c r="M65" s="560"/>
    </row>
    <row r="66" spans="2:13" x14ac:dyDescent="0.25">
      <c r="B66" s="561" t="s">
        <v>129</v>
      </c>
      <c r="C66" s="562"/>
      <c r="D66" s="562"/>
      <c r="E66" s="562"/>
      <c r="F66" s="563"/>
      <c r="G66" s="78"/>
      <c r="H66" s="14">
        <f>ROUND(((H61/H64)+(H63/H64)),2)</f>
        <v>17.809999999999999</v>
      </c>
      <c r="I66" s="558"/>
      <c r="J66" s="559"/>
      <c r="K66" s="559"/>
      <c r="L66" s="559"/>
      <c r="M66" s="560"/>
    </row>
    <row r="67" spans="2:13" x14ac:dyDescent="0.25">
      <c r="B67" s="561" t="s">
        <v>130</v>
      </c>
      <c r="C67" s="562"/>
      <c r="D67" s="562"/>
      <c r="E67" s="562"/>
      <c r="F67" s="563"/>
      <c r="G67" s="78"/>
      <c r="H67" s="14">
        <f>ROUND(H62+H66,2)</f>
        <v>117.62</v>
      </c>
      <c r="I67" s="558"/>
      <c r="J67" s="559"/>
      <c r="K67" s="559"/>
      <c r="L67" s="559"/>
      <c r="M67" s="560"/>
    </row>
    <row r="68" spans="2:13" x14ac:dyDescent="0.25">
      <c r="B68" s="561" t="s">
        <v>131</v>
      </c>
      <c r="C68" s="562"/>
      <c r="D68" s="562"/>
      <c r="E68" s="562"/>
      <c r="F68" s="563"/>
      <c r="G68" s="15">
        <f>$E$9</f>
        <v>0.22</v>
      </c>
      <c r="H68" s="14">
        <f>ROUND(H67*G68,2)</f>
        <v>25.88</v>
      </c>
      <c r="I68" s="558"/>
      <c r="J68" s="559"/>
      <c r="K68" s="559"/>
      <c r="L68" s="559"/>
      <c r="M68" s="560"/>
    </row>
    <row r="69" spans="2:13" x14ac:dyDescent="0.25">
      <c r="B69" s="564" t="s">
        <v>132</v>
      </c>
      <c r="C69" s="565"/>
      <c r="D69" s="565"/>
      <c r="E69" s="565"/>
      <c r="F69" s="565"/>
      <c r="G69" s="566"/>
      <c r="H69" s="18">
        <f>ROUND(H67+H68,2)</f>
        <v>143.5</v>
      </c>
      <c r="I69" s="558"/>
      <c r="J69" s="559"/>
      <c r="K69" s="559"/>
      <c r="L69" s="559"/>
      <c r="M69" s="560"/>
    </row>
    <row r="70" spans="2:13" ht="9.9499999999999993" customHeight="1" x14ac:dyDescent="0.25">
      <c r="B70" s="574"/>
      <c r="C70" s="574"/>
      <c r="D70" s="574"/>
      <c r="E70" s="574"/>
      <c r="F70" s="574"/>
      <c r="G70" s="574"/>
      <c r="H70" s="574"/>
      <c r="I70" s="574"/>
      <c r="J70" s="574"/>
      <c r="K70" s="574"/>
      <c r="L70" s="574"/>
      <c r="M70" s="574"/>
    </row>
  </sheetData>
  <sheetProtection formatCells="0" formatColumns="0" formatRows="0" insertColumns="0" insertRows="0" insertHyperlinks="0" deleteColumns="0" deleteRows="0" sort="0" autoFilter="0" pivotTables="0"/>
  <mergeCells count="120">
    <mergeCell ref="E5:F5"/>
    <mergeCell ref="G5:M5"/>
    <mergeCell ref="B6:M6"/>
    <mergeCell ref="B1:D5"/>
    <mergeCell ref="E1:M1"/>
    <mergeCell ref="G22:H22"/>
    <mergeCell ref="G23:H23"/>
    <mergeCell ref="G17:H17"/>
    <mergeCell ref="E2:F2"/>
    <mergeCell ref="G2:M2"/>
    <mergeCell ref="E3:F3"/>
    <mergeCell ref="G3:M3"/>
    <mergeCell ref="B22:F22"/>
    <mergeCell ref="B23:F23"/>
    <mergeCell ref="E4:F4"/>
    <mergeCell ref="G4:M4"/>
    <mergeCell ref="I22:J22"/>
    <mergeCell ref="I23:J23"/>
    <mergeCell ref="B11:M11"/>
    <mergeCell ref="B12:M12"/>
    <mergeCell ref="H7:M9"/>
    <mergeCell ref="B13:M13"/>
    <mergeCell ref="B20:L20"/>
    <mergeCell ref="B10:M10"/>
    <mergeCell ref="B41:M41"/>
    <mergeCell ref="B42:M42"/>
    <mergeCell ref="B43:C43"/>
    <mergeCell ref="E9:F9"/>
    <mergeCell ref="G7:G9"/>
    <mergeCell ref="B7:D7"/>
    <mergeCell ref="B8:D8"/>
    <mergeCell ref="B9:D9"/>
    <mergeCell ref="B14:C14"/>
    <mergeCell ref="B15:C15"/>
    <mergeCell ref="D15:E15"/>
    <mergeCell ref="F15:K15"/>
    <mergeCell ref="F14:J14"/>
    <mergeCell ref="B16:M16"/>
    <mergeCell ref="I17:J17"/>
    <mergeCell ref="I18:J18"/>
    <mergeCell ref="G18:H18"/>
    <mergeCell ref="D14:E14"/>
    <mergeCell ref="B19:F19"/>
    <mergeCell ref="G19:H19"/>
    <mergeCell ref="I19:J19"/>
    <mergeCell ref="B24:F24"/>
    <mergeCell ref="G24:H24"/>
    <mergeCell ref="I24:J24"/>
    <mergeCell ref="B21:M21"/>
    <mergeCell ref="B17:F17"/>
    <mergeCell ref="B18:F18"/>
    <mergeCell ref="B40:G40"/>
    <mergeCell ref="B35:F35"/>
    <mergeCell ref="B36:F36"/>
    <mergeCell ref="B37:F37"/>
    <mergeCell ref="B38:F38"/>
    <mergeCell ref="B39:F39"/>
    <mergeCell ref="B31:F31"/>
    <mergeCell ref="B32:F32"/>
    <mergeCell ref="B33:F33"/>
    <mergeCell ref="B34:F34"/>
    <mergeCell ref="I31:M40"/>
    <mergeCell ref="B26:M26"/>
    <mergeCell ref="B29:L29"/>
    <mergeCell ref="B30:M30"/>
    <mergeCell ref="G27:H27"/>
    <mergeCell ref="B70:M70"/>
    <mergeCell ref="B25:L25"/>
    <mergeCell ref="B45:M45"/>
    <mergeCell ref="B46:F46"/>
    <mergeCell ref="G46:H46"/>
    <mergeCell ref="I46:J46"/>
    <mergeCell ref="B47:F47"/>
    <mergeCell ref="G47:H47"/>
    <mergeCell ref="I47:J47"/>
    <mergeCell ref="B48:F48"/>
    <mergeCell ref="G48:H48"/>
    <mergeCell ref="I48:J48"/>
    <mergeCell ref="D43:E43"/>
    <mergeCell ref="F43:J43"/>
    <mergeCell ref="B44:C44"/>
    <mergeCell ref="D44:E44"/>
    <mergeCell ref="F44:K44"/>
    <mergeCell ref="G28:H28"/>
    <mergeCell ref="I27:J27"/>
    <mergeCell ref="I28:J28"/>
    <mergeCell ref="B27:F27"/>
    <mergeCell ref="B28:F28"/>
    <mergeCell ref="B49:L49"/>
    <mergeCell ref="B50:M50"/>
    <mergeCell ref="B51:F51"/>
    <mergeCell ref="G51:H51"/>
    <mergeCell ref="I51:J51"/>
    <mergeCell ref="B52:F52"/>
    <mergeCell ref="G52:H52"/>
    <mergeCell ref="I52:J52"/>
    <mergeCell ref="B53:F53"/>
    <mergeCell ref="G53:H53"/>
    <mergeCell ref="I53:J53"/>
    <mergeCell ref="B54:L54"/>
    <mergeCell ref="B55:M55"/>
    <mergeCell ref="B56:F56"/>
    <mergeCell ref="G56:H56"/>
    <mergeCell ref="I56:J56"/>
    <mergeCell ref="B57:F57"/>
    <mergeCell ref="G57:H57"/>
    <mergeCell ref="I57:J57"/>
    <mergeCell ref="B58:L58"/>
    <mergeCell ref="B59:M59"/>
    <mergeCell ref="B60:F60"/>
    <mergeCell ref="I60:M69"/>
    <mergeCell ref="B61:F61"/>
    <mergeCell ref="B62:F62"/>
    <mergeCell ref="B63:F63"/>
    <mergeCell ref="B64:F64"/>
    <mergeCell ref="B65:F65"/>
    <mergeCell ref="B66:F66"/>
    <mergeCell ref="B67:F67"/>
    <mergeCell ref="B68:F68"/>
    <mergeCell ref="B69:G69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55" orientation="portrait" r:id="rId1"/>
  <rowBreaks count="1" manualBreakCount="1">
    <brk id="41" min="1" max="12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G12" sqref="G12"/>
    </sheetView>
  </sheetViews>
  <sheetFormatPr defaultRowHeight="15" x14ac:dyDescent="0.25"/>
  <cols>
    <col min="1" max="1" width="24" style="84" customWidth="1"/>
    <col min="2" max="2" width="25.140625" style="84" bestFit="1" customWidth="1"/>
    <col min="3" max="3" width="19.140625" style="84" bestFit="1" customWidth="1"/>
    <col min="4" max="4" width="58.7109375" style="84" bestFit="1" customWidth="1"/>
    <col min="5" max="5" width="9.140625" style="84"/>
    <col min="6" max="6" width="14.28515625" style="84" bestFit="1" customWidth="1"/>
    <col min="7" max="16384" width="9.140625" style="84"/>
  </cols>
  <sheetData>
    <row r="1" spans="1:6" x14ac:dyDescent="0.25">
      <c r="A1" s="88" t="s">
        <v>340</v>
      </c>
      <c r="B1" s="88" t="s">
        <v>341</v>
      </c>
      <c r="C1" s="88" t="s">
        <v>331</v>
      </c>
      <c r="D1" s="584" t="s">
        <v>333</v>
      </c>
      <c r="E1" s="584"/>
      <c r="F1" s="88" t="s">
        <v>334</v>
      </c>
    </row>
    <row r="2" spans="1:6" x14ac:dyDescent="0.25">
      <c r="A2" s="582" t="s">
        <v>339</v>
      </c>
      <c r="B2" s="85" t="s">
        <v>330</v>
      </c>
      <c r="C2" s="85">
        <v>3.85</v>
      </c>
      <c r="D2" s="85" t="s">
        <v>332</v>
      </c>
      <c r="E2" s="85">
        <f>7.38+7.38+14.02</f>
        <v>28.78</v>
      </c>
      <c r="F2" s="89">
        <f>ROUND(E2*C2,2)</f>
        <v>110.8</v>
      </c>
    </row>
    <row r="3" spans="1:6" x14ac:dyDescent="0.25">
      <c r="A3" s="582"/>
      <c r="B3" s="85" t="s">
        <v>335</v>
      </c>
      <c r="C3" s="85">
        <v>3.82</v>
      </c>
      <c r="D3" s="85" t="s">
        <v>354</v>
      </c>
      <c r="E3" s="85">
        <f>ROUND(((0.49+0.95+2.26+2.26+1.65)*2)+1.95,2)</f>
        <v>17.170000000000002</v>
      </c>
      <c r="F3" s="89">
        <f>ROUND(E3*C3,2)</f>
        <v>65.59</v>
      </c>
    </row>
    <row r="4" spans="1:6" x14ac:dyDescent="0.25">
      <c r="A4" s="582"/>
      <c r="B4" s="585" t="s">
        <v>336</v>
      </c>
      <c r="C4" s="585"/>
      <c r="D4" s="585"/>
      <c r="E4" s="585"/>
      <c r="F4" s="89">
        <f>SUM(F2:F3)</f>
        <v>176.39</v>
      </c>
    </row>
    <row r="5" spans="1:6" x14ac:dyDescent="0.25">
      <c r="A5" s="582"/>
      <c r="B5" s="585" t="s">
        <v>337</v>
      </c>
      <c r="C5" s="585"/>
      <c r="D5" s="585"/>
      <c r="E5" s="585"/>
      <c r="F5" s="89">
        <v>4</v>
      </c>
    </row>
    <row r="6" spans="1:6" x14ac:dyDescent="0.25">
      <c r="A6" s="582"/>
      <c r="B6" s="583" t="s">
        <v>338</v>
      </c>
      <c r="C6" s="583"/>
      <c r="D6" s="583"/>
      <c r="E6" s="583"/>
      <c r="F6" s="90">
        <f>ROUND(F4*F5,2)</f>
        <v>705.56</v>
      </c>
    </row>
    <row r="7" spans="1:6" ht="30" x14ac:dyDescent="0.25">
      <c r="A7" s="582" t="s">
        <v>342</v>
      </c>
      <c r="B7" s="85" t="s">
        <v>343</v>
      </c>
      <c r="C7" s="85">
        <v>2.58</v>
      </c>
      <c r="D7" s="118" t="s">
        <v>407</v>
      </c>
      <c r="E7" s="85">
        <f>ROUND((7.38*13*2)+(6.09*7)+(4.85*7)+(3.62*7)+(2.4*7)+(1.16*7)+(7.39*2)+5.07+3.77+2.54+1.31,2)</f>
        <v>346.19</v>
      </c>
      <c r="F7" s="89">
        <f>ROUND(E7*C7,2)</f>
        <v>893.17</v>
      </c>
    </row>
    <row r="8" spans="1:6" x14ac:dyDescent="0.25">
      <c r="A8" s="582"/>
      <c r="B8" s="583" t="s">
        <v>338</v>
      </c>
      <c r="C8" s="583"/>
      <c r="D8" s="583"/>
      <c r="E8" s="583"/>
      <c r="F8" s="90">
        <f>F7</f>
        <v>893.17</v>
      </c>
    </row>
    <row r="9" spans="1:6" ht="30" x14ac:dyDescent="0.25">
      <c r="A9" s="582" t="s">
        <v>344</v>
      </c>
      <c r="B9" s="85" t="s">
        <v>345</v>
      </c>
      <c r="C9" s="85">
        <v>1.8</v>
      </c>
      <c r="D9" s="86" t="s">
        <v>346</v>
      </c>
      <c r="E9" s="85">
        <f>33.02+37.18+41.34+45.5+49.66+53.82+57.98+62.14+66.3+70.46+74.62+78.69+73.75+87.1</f>
        <v>831.56000000000006</v>
      </c>
      <c r="F9" s="89">
        <f>ROUND(E9*C9,2)</f>
        <v>1496.81</v>
      </c>
    </row>
    <row r="10" spans="1:6" x14ac:dyDescent="0.25">
      <c r="A10" s="582"/>
      <c r="B10" s="583" t="s">
        <v>338</v>
      </c>
      <c r="C10" s="583"/>
      <c r="D10" s="583"/>
      <c r="E10" s="583"/>
      <c r="F10" s="90">
        <f>F9</f>
        <v>1496.81</v>
      </c>
    </row>
    <row r="11" spans="1:6" x14ac:dyDescent="0.25">
      <c r="A11" s="582" t="s">
        <v>347</v>
      </c>
      <c r="B11" s="85" t="s">
        <v>348</v>
      </c>
      <c r="C11" s="85">
        <f>ROUND(3.82*2,2)</f>
        <v>7.64</v>
      </c>
      <c r="D11" s="86" t="s">
        <v>355</v>
      </c>
      <c r="E11" s="85">
        <f>ROUND((7.39*2)+(10.6*3)+9.11,2)</f>
        <v>55.69</v>
      </c>
      <c r="F11" s="89">
        <f>ROUND(E11*C11,2)</f>
        <v>425.47</v>
      </c>
    </row>
    <row r="12" spans="1:6" x14ac:dyDescent="0.25">
      <c r="A12" s="582"/>
      <c r="B12" s="583" t="s">
        <v>338</v>
      </c>
      <c r="C12" s="583"/>
      <c r="D12" s="583"/>
      <c r="E12" s="583"/>
      <c r="F12" s="90">
        <f>F11</f>
        <v>425.47</v>
      </c>
    </row>
    <row r="13" spans="1:6" x14ac:dyDescent="0.25">
      <c r="A13" s="587" t="s">
        <v>349</v>
      </c>
      <c r="B13" s="85" t="s">
        <v>350</v>
      </c>
      <c r="C13" s="85">
        <v>3.37</v>
      </c>
      <c r="D13" s="86" t="s">
        <v>351</v>
      </c>
      <c r="E13" s="85">
        <f>ROUND(3.11*6,2)</f>
        <v>18.66</v>
      </c>
      <c r="F13" s="89">
        <f>ROUND(E13*C13,2)</f>
        <v>62.88</v>
      </c>
    </row>
    <row r="14" spans="1:6" x14ac:dyDescent="0.25">
      <c r="A14" s="587"/>
      <c r="B14" s="583" t="s">
        <v>338</v>
      </c>
      <c r="C14" s="583"/>
      <c r="D14" s="583"/>
      <c r="E14" s="583"/>
      <c r="F14" s="90">
        <f>F13</f>
        <v>62.88</v>
      </c>
    </row>
    <row r="15" spans="1:6" x14ac:dyDescent="0.25">
      <c r="A15" s="587" t="s">
        <v>352</v>
      </c>
      <c r="B15" s="85" t="s">
        <v>348</v>
      </c>
      <c r="C15" s="85">
        <f>ROUND(3.82*2,2)</f>
        <v>7.64</v>
      </c>
      <c r="D15" s="86" t="s">
        <v>353</v>
      </c>
      <c r="E15" s="85">
        <f>ROUND(0.99*6,2)</f>
        <v>5.94</v>
      </c>
      <c r="F15" s="89">
        <f>ROUND(E15*C15,2)</f>
        <v>45.38</v>
      </c>
    </row>
    <row r="16" spans="1:6" x14ac:dyDescent="0.25">
      <c r="A16" s="587"/>
      <c r="B16" s="583" t="s">
        <v>338</v>
      </c>
      <c r="C16" s="583"/>
      <c r="D16" s="583"/>
      <c r="E16" s="583"/>
      <c r="F16" s="90">
        <f>F15</f>
        <v>45.38</v>
      </c>
    </row>
    <row r="17" spans="1:6" x14ac:dyDescent="0.25">
      <c r="A17" s="587" t="s">
        <v>356</v>
      </c>
      <c r="B17" s="85" t="s">
        <v>350</v>
      </c>
      <c r="C17" s="85">
        <v>3.37</v>
      </c>
      <c r="D17" s="86" t="s">
        <v>357</v>
      </c>
      <c r="E17" s="85">
        <f>ROUND(4.85*3,2)</f>
        <v>14.55</v>
      </c>
      <c r="F17" s="89">
        <f>ROUND(E17*C17,2)</f>
        <v>49.03</v>
      </c>
    </row>
    <row r="18" spans="1:6" x14ac:dyDescent="0.25">
      <c r="A18" s="587"/>
      <c r="B18" s="583" t="s">
        <v>338</v>
      </c>
      <c r="C18" s="583"/>
      <c r="D18" s="583"/>
      <c r="E18" s="583"/>
      <c r="F18" s="90">
        <f>F17</f>
        <v>49.03</v>
      </c>
    </row>
    <row r="19" spans="1:6" x14ac:dyDescent="0.25">
      <c r="A19" s="586" t="s">
        <v>338</v>
      </c>
      <c r="B19" s="586"/>
      <c r="C19" s="586"/>
      <c r="D19" s="586"/>
      <c r="E19" s="586"/>
      <c r="F19" s="91">
        <f>F16+F14+F12+F10+F8+F6+F18</f>
        <v>3678.3</v>
      </c>
    </row>
    <row r="20" spans="1:6" x14ac:dyDescent="0.25">
      <c r="F20" s="87"/>
    </row>
  </sheetData>
  <mergeCells count="18">
    <mergeCell ref="A19:E19"/>
    <mergeCell ref="A17:A18"/>
    <mergeCell ref="B18:E18"/>
    <mergeCell ref="A11:A12"/>
    <mergeCell ref="B12:E12"/>
    <mergeCell ref="A13:A14"/>
    <mergeCell ref="B14:E14"/>
    <mergeCell ref="A15:A16"/>
    <mergeCell ref="B16:E16"/>
    <mergeCell ref="A7:A8"/>
    <mergeCell ref="B8:E8"/>
    <mergeCell ref="A9:A10"/>
    <mergeCell ref="B10:E10"/>
    <mergeCell ref="D1:E1"/>
    <mergeCell ref="B4:E4"/>
    <mergeCell ref="B5:E5"/>
    <mergeCell ref="B6:E6"/>
    <mergeCell ref="A2:A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ORIENTAÇÕES</vt:lpstr>
      <vt:lpstr>PLANILHA ORÇAMENTÁRIA</vt:lpstr>
      <vt:lpstr>MEMORIAL DE CÁLCULOS</vt:lpstr>
      <vt:lpstr>CRONOGRAMA FÍSICO-FINANCEIRO L.</vt:lpstr>
      <vt:lpstr>CRONOGRAMA FÍSICO-FINANCEIRO</vt:lpstr>
      <vt:lpstr>ORIENTAÇÕES PMVNI</vt:lpstr>
      <vt:lpstr>COMPOSIÇÕES DE CUSTOS</vt:lpstr>
      <vt:lpstr>COBERTURA </vt:lpstr>
      <vt:lpstr>'COMPOSIÇÕES DE CUSTOS'!Area_de_impressao</vt:lpstr>
      <vt:lpstr>'CRONOGRAMA FÍSICO-FINANCEIRO'!Area_de_impressao</vt:lpstr>
      <vt:lpstr>'MEMORIAL DE CÁLCULOS'!Area_de_impressao</vt:lpstr>
      <vt:lpstr>'PLANILHA ORÇAMENTÁRIA'!Area_de_impressao</vt:lpstr>
      <vt:lpstr>'COMPOSIÇÕES DE CUSTOS'!Titulos_de_impressao</vt:lpstr>
      <vt:lpstr>'CRONOGRAMA FÍSICO-FINANCEIRO'!Titulos_de_impressao</vt:lpstr>
      <vt:lpstr>'MEMORIAL DE CÁLCULOS'!Titulos_de_impressao</vt:lpstr>
      <vt:lpstr>'PLANILHA ORÇAMENTÁRIA'!Titulos_de_impressao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grazielli.cometti</dc:creator>
  <cp:lastModifiedBy>Usuario</cp:lastModifiedBy>
  <cp:lastPrinted>2021-08-23T20:44:39Z</cp:lastPrinted>
  <dcterms:created xsi:type="dcterms:W3CDTF">2017-03-30T15:59:12Z</dcterms:created>
  <dcterms:modified xsi:type="dcterms:W3CDTF">2021-08-24T17:33:30Z</dcterms:modified>
</cp:coreProperties>
</file>